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预算" sheetId="2" r:id="rId1"/>
  </sheets>
  <definedNames>
    <definedName name="_xlnm._FilterDatabase" localSheetId="0" hidden="1">预算!$A$2:$I$513</definedName>
  </definedNames>
  <calcPr calcId="144525"/>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07" name="ID_CDFA1A32EA8544149B130067E8C01BCE"/>
        <xdr:cNvPicPr>
          <a:picLocks noChangeAspect="1"/>
        </xdr:cNvPicPr>
      </xdr:nvPicPr>
      <xdr:blipFill>
        <a:blip r:embed="rId1"/>
        <a:stretch>
          <a:fillRect/>
        </a:stretch>
      </xdr:blipFill>
      <xdr:spPr>
        <a:xfrm>
          <a:off x="9161780" y="2643505"/>
          <a:ext cx="588010" cy="619125"/>
        </a:xfrm>
        <a:prstGeom prst="rect">
          <a:avLst/>
        </a:prstGeom>
        <a:noFill/>
        <a:ln w="1">
          <a:noFill/>
        </a:ln>
      </xdr:spPr>
    </xdr:pic>
  </etc:cellImage>
  <etc:cellImage>
    <xdr:pic>
      <xdr:nvPicPr>
        <xdr:cNvPr id="127" name="ID_7DFCF500E29B485096C65C100CC880FA"/>
        <xdr:cNvPicPr>
          <a:picLocks noChangeAspect="1"/>
        </xdr:cNvPicPr>
      </xdr:nvPicPr>
      <xdr:blipFill>
        <a:blip r:embed="rId2"/>
        <a:stretch>
          <a:fillRect/>
        </a:stretch>
      </xdr:blipFill>
      <xdr:spPr>
        <a:xfrm>
          <a:off x="9038590" y="1684655"/>
          <a:ext cx="866775" cy="617220"/>
        </a:xfrm>
        <a:prstGeom prst="rect">
          <a:avLst/>
        </a:prstGeom>
        <a:noFill/>
        <a:ln w="9525">
          <a:noFill/>
        </a:ln>
      </xdr:spPr>
    </xdr:pic>
  </etc:cellImage>
  <etc:cellImage>
    <xdr:pic>
      <xdr:nvPicPr>
        <xdr:cNvPr id="128" name="ID_DD19E74CFE3C45848F79C7F50D7EFAD6"/>
        <xdr:cNvPicPr>
          <a:picLocks noChangeAspect="1"/>
        </xdr:cNvPicPr>
      </xdr:nvPicPr>
      <xdr:blipFill>
        <a:blip r:embed="rId3"/>
        <a:stretch>
          <a:fillRect/>
        </a:stretch>
      </xdr:blipFill>
      <xdr:spPr>
        <a:xfrm>
          <a:off x="8927465" y="3848735"/>
          <a:ext cx="1019175" cy="808355"/>
        </a:xfrm>
        <a:prstGeom prst="rect">
          <a:avLst/>
        </a:prstGeom>
        <a:noFill/>
        <a:ln w="9525">
          <a:noFill/>
        </a:ln>
      </xdr:spPr>
    </xdr:pic>
  </etc:cellImage>
  <etc:cellImage>
    <xdr:pic>
      <xdr:nvPicPr>
        <xdr:cNvPr id="849" name="ID_01A2BB5BFECF4E85BF7D7CC46BAE2680"/>
        <xdr:cNvPicPr>
          <a:picLocks noChangeAspect="1"/>
        </xdr:cNvPicPr>
      </xdr:nvPicPr>
      <xdr:blipFill>
        <a:blip r:embed="rId4"/>
        <a:stretch>
          <a:fillRect/>
        </a:stretch>
      </xdr:blipFill>
      <xdr:spPr>
        <a:xfrm>
          <a:off x="8935085" y="4700270"/>
          <a:ext cx="952500" cy="492760"/>
        </a:xfrm>
        <a:prstGeom prst="rect">
          <a:avLst/>
        </a:prstGeom>
        <a:noFill/>
        <a:ln w="9525">
          <a:noFill/>
        </a:ln>
      </xdr:spPr>
    </xdr:pic>
  </etc:cellImage>
  <etc:cellImage>
    <xdr:pic>
      <xdr:nvPicPr>
        <xdr:cNvPr id="130" name="ID_53ADE509F0F1402293645D4F7C9D6438"/>
        <xdr:cNvPicPr>
          <a:picLocks noChangeAspect="1"/>
        </xdr:cNvPicPr>
      </xdr:nvPicPr>
      <xdr:blipFill>
        <a:blip r:embed="rId5"/>
        <a:srcRect t="47191" b="8989"/>
        <a:stretch>
          <a:fillRect/>
        </a:stretch>
      </xdr:blipFill>
      <xdr:spPr>
        <a:xfrm>
          <a:off x="8936990" y="5810885"/>
          <a:ext cx="947420" cy="361315"/>
        </a:xfrm>
        <a:prstGeom prst="rect">
          <a:avLst/>
        </a:prstGeom>
        <a:noFill/>
        <a:ln w="9525">
          <a:noFill/>
        </a:ln>
      </xdr:spPr>
    </xdr:pic>
  </etc:cellImage>
  <etc:cellImage>
    <xdr:pic>
      <xdr:nvPicPr>
        <xdr:cNvPr id="131" name="ID_88A39F0BA12D4413A1C7401A990ED7FC" descr="大单眼水池"/>
        <xdr:cNvPicPr>
          <a:picLocks noChangeAspect="1"/>
        </xdr:cNvPicPr>
      </xdr:nvPicPr>
      <xdr:blipFill>
        <a:blip r:embed="rId6"/>
        <a:srcRect l="16035" t="66122" r="52664" b="-2541"/>
        <a:stretch>
          <a:fillRect/>
        </a:stretch>
      </xdr:blipFill>
      <xdr:spPr>
        <a:xfrm>
          <a:off x="8908415" y="6985635"/>
          <a:ext cx="923925" cy="835660"/>
        </a:xfrm>
        <a:prstGeom prst="rect">
          <a:avLst/>
        </a:prstGeom>
        <a:noFill/>
        <a:ln w="9525">
          <a:noFill/>
        </a:ln>
      </xdr:spPr>
    </xdr:pic>
  </etc:cellImage>
  <etc:cellImage>
    <xdr:pic>
      <xdr:nvPicPr>
        <xdr:cNvPr id="135" name="ID_7CBCA4EA87A9449FB141D62D8B90FC87"/>
        <xdr:cNvPicPr>
          <a:picLocks noChangeAspect="1"/>
        </xdr:cNvPicPr>
      </xdr:nvPicPr>
      <xdr:blipFill>
        <a:blip r:embed="rId7"/>
        <a:stretch>
          <a:fillRect/>
        </a:stretch>
      </xdr:blipFill>
      <xdr:spPr>
        <a:xfrm>
          <a:off x="9032240" y="8047990"/>
          <a:ext cx="765810" cy="344805"/>
        </a:xfrm>
        <a:prstGeom prst="rect">
          <a:avLst/>
        </a:prstGeom>
        <a:noFill/>
        <a:ln w="9525">
          <a:noFill/>
        </a:ln>
      </xdr:spPr>
    </xdr:pic>
  </etc:cellImage>
  <etc:cellImage>
    <xdr:pic>
      <xdr:nvPicPr>
        <xdr:cNvPr id="155" name="ID_24ECA40A89BC43D1AE46B9B3726696EE" descr="6L[RB`5}9N0H([UDX[~9A%B"/>
        <xdr:cNvPicPr>
          <a:picLocks noChangeAspect="1"/>
        </xdr:cNvPicPr>
      </xdr:nvPicPr>
      <xdr:blipFill>
        <a:blip r:embed="rId8"/>
        <a:stretch>
          <a:fillRect/>
        </a:stretch>
      </xdr:blipFill>
      <xdr:spPr>
        <a:xfrm>
          <a:off x="8881110" y="9187815"/>
          <a:ext cx="941070" cy="772795"/>
        </a:xfrm>
        <a:prstGeom prst="rect">
          <a:avLst/>
        </a:prstGeom>
        <a:noFill/>
        <a:ln w="9525">
          <a:noFill/>
        </a:ln>
      </xdr:spPr>
    </xdr:pic>
  </etc:cellImage>
  <etc:cellImage>
    <xdr:pic>
      <xdr:nvPicPr>
        <xdr:cNvPr id="138" name="ID_61D7FCFCE686494DA199AF01F8C80565"/>
        <xdr:cNvPicPr>
          <a:picLocks noChangeAspect="1"/>
        </xdr:cNvPicPr>
      </xdr:nvPicPr>
      <xdr:blipFill>
        <a:blip r:embed="rId9"/>
        <a:stretch>
          <a:fillRect/>
        </a:stretch>
      </xdr:blipFill>
      <xdr:spPr>
        <a:xfrm>
          <a:off x="8844915" y="10290810"/>
          <a:ext cx="1076325" cy="615315"/>
        </a:xfrm>
        <a:prstGeom prst="rect">
          <a:avLst/>
        </a:prstGeom>
        <a:noFill/>
        <a:ln w="9525">
          <a:noFill/>
        </a:ln>
      </xdr:spPr>
    </xdr:pic>
  </etc:cellImage>
  <etc:cellImage>
    <xdr:pic>
      <xdr:nvPicPr>
        <xdr:cNvPr id="140" name="ID_28C18314FEE64AC8A75B8F7481CC06E5"/>
        <xdr:cNvPicPr>
          <a:picLocks noChangeAspect="1"/>
        </xdr:cNvPicPr>
      </xdr:nvPicPr>
      <xdr:blipFill>
        <a:blip r:embed="rId10"/>
        <a:stretch>
          <a:fillRect/>
        </a:stretch>
      </xdr:blipFill>
      <xdr:spPr>
        <a:xfrm>
          <a:off x="9070340" y="11577955"/>
          <a:ext cx="723900" cy="628015"/>
        </a:xfrm>
        <a:prstGeom prst="rect">
          <a:avLst/>
        </a:prstGeom>
        <a:noFill/>
        <a:ln w="1">
          <a:noFill/>
        </a:ln>
      </xdr:spPr>
    </xdr:pic>
  </etc:cellImage>
  <etc:cellImage>
    <xdr:pic>
      <xdr:nvPicPr>
        <xdr:cNvPr id="139" name="ID_AA36AFE53F4A4A178A042CFCA3D22FA6" descr="967af17f4b0db1d5193cd05df9585c7"/>
        <xdr:cNvPicPr>
          <a:picLocks noChangeAspect="1"/>
        </xdr:cNvPicPr>
      </xdr:nvPicPr>
      <xdr:blipFill>
        <a:blip r:embed="rId11"/>
        <a:stretch>
          <a:fillRect/>
        </a:stretch>
      </xdr:blipFill>
      <xdr:spPr>
        <a:xfrm>
          <a:off x="9051290" y="12527915"/>
          <a:ext cx="771525" cy="547370"/>
        </a:xfrm>
        <a:prstGeom prst="rect">
          <a:avLst/>
        </a:prstGeom>
        <a:noFill/>
        <a:ln w="9525">
          <a:noFill/>
        </a:ln>
      </xdr:spPr>
    </xdr:pic>
  </etc:cellImage>
  <etc:cellImage>
    <xdr:pic>
      <xdr:nvPicPr>
        <xdr:cNvPr id="321" name="ID_3F1C9F6F28964560A7F1C842129B51B4"/>
        <xdr:cNvPicPr>
          <a:picLocks noChangeAspect="1"/>
        </xdr:cNvPicPr>
      </xdr:nvPicPr>
      <xdr:blipFill>
        <a:blip r:embed="rId12"/>
        <a:stretch>
          <a:fillRect/>
        </a:stretch>
      </xdr:blipFill>
      <xdr:spPr>
        <a:xfrm>
          <a:off x="9147810" y="13764260"/>
          <a:ext cx="514350" cy="896620"/>
        </a:xfrm>
        <a:prstGeom prst="rect">
          <a:avLst/>
        </a:prstGeom>
        <a:noFill/>
        <a:ln w="9525">
          <a:noFill/>
        </a:ln>
      </xdr:spPr>
    </xdr:pic>
  </etc:cellImage>
  <etc:cellImage>
    <xdr:pic>
      <xdr:nvPicPr>
        <xdr:cNvPr id="151" name="ID_46374C1ECB084110AFEF75EE116B5E08"/>
        <xdr:cNvPicPr>
          <a:picLocks noChangeAspect="1"/>
        </xdr:cNvPicPr>
      </xdr:nvPicPr>
      <xdr:blipFill>
        <a:blip r:embed="rId13"/>
        <a:stretch>
          <a:fillRect/>
        </a:stretch>
      </xdr:blipFill>
      <xdr:spPr>
        <a:xfrm>
          <a:off x="8887460" y="15916275"/>
          <a:ext cx="1009015" cy="545465"/>
        </a:xfrm>
        <a:prstGeom prst="rect">
          <a:avLst/>
        </a:prstGeom>
        <a:noFill/>
        <a:ln w="1">
          <a:noFill/>
        </a:ln>
      </xdr:spPr>
    </xdr:pic>
  </etc:cellImage>
  <etc:cellImage>
    <xdr:pic>
      <xdr:nvPicPr>
        <xdr:cNvPr id="320" name="ID_5515B5B1346B4522A82E0F84DFDCA150" descr="IMG_256"/>
        <xdr:cNvPicPr>
          <a:picLocks noChangeAspect="1"/>
        </xdr:cNvPicPr>
      </xdr:nvPicPr>
      <xdr:blipFill>
        <a:blip r:embed="rId14"/>
        <a:stretch>
          <a:fillRect/>
        </a:stretch>
      </xdr:blipFill>
      <xdr:spPr>
        <a:xfrm>
          <a:off x="8994775" y="14854555"/>
          <a:ext cx="805180" cy="678815"/>
        </a:xfrm>
        <a:prstGeom prst="rect">
          <a:avLst/>
        </a:prstGeom>
        <a:noFill/>
        <a:ln w="9525">
          <a:noFill/>
        </a:ln>
      </xdr:spPr>
    </xdr:pic>
  </etc:cellImage>
  <etc:cellImage>
    <xdr:pic>
      <xdr:nvPicPr>
        <xdr:cNvPr id="946" name="ID_D1316E0C09A94A0186BF96F474132257"/>
        <xdr:cNvPicPr>
          <a:picLocks noChangeAspect="1"/>
        </xdr:cNvPicPr>
      </xdr:nvPicPr>
      <xdr:blipFill>
        <a:blip r:embed="rId15"/>
        <a:stretch>
          <a:fillRect/>
        </a:stretch>
      </xdr:blipFill>
      <xdr:spPr>
        <a:xfrm>
          <a:off x="8921750" y="18063845"/>
          <a:ext cx="914400" cy="1092835"/>
        </a:xfrm>
        <a:prstGeom prst="rect">
          <a:avLst/>
        </a:prstGeom>
        <a:noFill/>
        <a:ln w="9525">
          <a:noFill/>
        </a:ln>
      </xdr:spPr>
    </xdr:pic>
  </etc:cellImage>
  <etc:cellImage>
    <xdr:pic>
      <xdr:nvPicPr>
        <xdr:cNvPr id="11" name="ID_B70F7D05A4AF4D968AC2996971F779C1"/>
        <xdr:cNvPicPr>
          <a:picLocks noChangeAspect="1"/>
        </xdr:cNvPicPr>
      </xdr:nvPicPr>
      <xdr:blipFill>
        <a:blip r:embed="rId16"/>
        <a:srcRect l="8311" r="30046"/>
        <a:stretch>
          <a:fillRect/>
        </a:stretch>
      </xdr:blipFill>
      <xdr:spPr>
        <a:xfrm>
          <a:off x="9154795" y="16666210"/>
          <a:ext cx="480060" cy="619125"/>
        </a:xfrm>
        <a:prstGeom prst="rect">
          <a:avLst/>
        </a:prstGeom>
        <a:noFill/>
        <a:ln w="1">
          <a:noFill/>
        </a:ln>
      </xdr:spPr>
    </xdr:pic>
  </etc:cellImage>
  <etc:cellImage>
    <xdr:pic>
      <xdr:nvPicPr>
        <xdr:cNvPr id="183" name="ID_11F3C81902DC49539B2E2E103B3F48CF" descr="6L[RB`5}9N0H([UDX[~9A%B"/>
        <xdr:cNvPicPr>
          <a:picLocks noChangeAspect="1"/>
        </xdr:cNvPicPr>
      </xdr:nvPicPr>
      <xdr:blipFill>
        <a:blip r:embed="rId8"/>
        <a:stretch>
          <a:fillRect/>
        </a:stretch>
      </xdr:blipFill>
      <xdr:spPr>
        <a:xfrm>
          <a:off x="8966835" y="21642070"/>
          <a:ext cx="826770" cy="678815"/>
        </a:xfrm>
        <a:prstGeom prst="rect">
          <a:avLst/>
        </a:prstGeom>
        <a:noFill/>
        <a:ln w="9525">
          <a:noFill/>
        </a:ln>
      </xdr:spPr>
    </xdr:pic>
  </etc:cellImage>
  <etc:cellImage>
    <xdr:pic>
      <xdr:nvPicPr>
        <xdr:cNvPr id="184" name="ID_76B7D974DA734F5C8FE8F8A5609A242C"/>
        <xdr:cNvPicPr>
          <a:picLocks noChangeAspect="1" noChangeArrowheads="1"/>
        </xdr:cNvPicPr>
      </xdr:nvPicPr>
      <xdr:blipFill>
        <a:blip r:embed="rId2" cstate="print"/>
        <a:srcRect/>
        <a:stretch>
          <a:fillRect/>
        </a:stretch>
      </xdr:blipFill>
      <xdr:spPr>
        <a:xfrm>
          <a:off x="8877935" y="22555200"/>
          <a:ext cx="1010285" cy="627380"/>
        </a:xfrm>
        <a:prstGeom prst="rect">
          <a:avLst/>
        </a:prstGeom>
        <a:noFill/>
        <a:ln w="9525">
          <a:noFill/>
          <a:miter lim="800000"/>
          <a:headEnd/>
          <a:tailEnd/>
        </a:ln>
      </xdr:spPr>
    </xdr:pic>
  </etc:cellImage>
  <etc:cellImage>
    <xdr:pic>
      <xdr:nvPicPr>
        <xdr:cNvPr id="947" name="ID_EB25CCE566894EF3902C1706873EC9BD"/>
        <xdr:cNvPicPr>
          <a:picLocks noChangeAspect="1"/>
        </xdr:cNvPicPr>
      </xdr:nvPicPr>
      <xdr:blipFill>
        <a:blip r:embed="rId15"/>
        <a:stretch>
          <a:fillRect/>
        </a:stretch>
      </xdr:blipFill>
      <xdr:spPr>
        <a:xfrm>
          <a:off x="8942070" y="19639280"/>
          <a:ext cx="914400" cy="1092835"/>
        </a:xfrm>
        <a:prstGeom prst="rect">
          <a:avLst/>
        </a:prstGeom>
        <a:noFill/>
        <a:ln w="9525">
          <a:noFill/>
        </a:ln>
      </xdr:spPr>
    </xdr:pic>
  </etc:cellImage>
  <etc:cellImage>
    <xdr:pic>
      <xdr:nvPicPr>
        <xdr:cNvPr id="213" name="ID_93D03D07237F4E47A2A640EA886DA367" descr="地架"/>
        <xdr:cNvPicPr>
          <a:picLocks noChangeAspect="1"/>
        </xdr:cNvPicPr>
      </xdr:nvPicPr>
      <xdr:blipFill>
        <a:blip r:embed="rId17"/>
        <a:stretch>
          <a:fillRect/>
        </a:stretch>
      </xdr:blipFill>
      <xdr:spPr>
        <a:xfrm>
          <a:off x="8926830" y="23360380"/>
          <a:ext cx="962025" cy="600075"/>
        </a:xfrm>
        <a:prstGeom prst="rect">
          <a:avLst/>
        </a:prstGeom>
        <a:noFill/>
        <a:ln w="9525">
          <a:noFill/>
        </a:ln>
      </xdr:spPr>
    </xdr:pic>
  </etc:cellImage>
  <etc:cellImage>
    <xdr:pic>
      <xdr:nvPicPr>
        <xdr:cNvPr id="241" name="ID_470576BB2AA9414BA11BE3A715035121"/>
        <xdr:cNvPicPr>
          <a:picLocks noChangeAspect="1"/>
        </xdr:cNvPicPr>
      </xdr:nvPicPr>
      <xdr:blipFill>
        <a:blip r:embed="rId18"/>
        <a:stretch>
          <a:fillRect/>
        </a:stretch>
      </xdr:blipFill>
      <xdr:spPr>
        <a:xfrm>
          <a:off x="8937625" y="24273510"/>
          <a:ext cx="904875" cy="795655"/>
        </a:xfrm>
        <a:prstGeom prst="rect">
          <a:avLst/>
        </a:prstGeom>
        <a:noFill/>
        <a:ln w="1">
          <a:noFill/>
        </a:ln>
      </xdr:spPr>
    </xdr:pic>
  </etc:cellImage>
  <etc:cellImage>
    <xdr:pic>
      <xdr:nvPicPr>
        <xdr:cNvPr id="250" name="ID_FFE004393DCE46D88BDAF8D462DECEA3" descr="6L[RB`5}9N0H([UDX[~9A%B"/>
        <xdr:cNvPicPr>
          <a:picLocks noChangeAspect="1"/>
        </xdr:cNvPicPr>
      </xdr:nvPicPr>
      <xdr:blipFill>
        <a:blip r:embed="rId8"/>
        <a:stretch>
          <a:fillRect/>
        </a:stretch>
      </xdr:blipFill>
      <xdr:spPr>
        <a:xfrm>
          <a:off x="8966835" y="25566370"/>
          <a:ext cx="826770" cy="678815"/>
        </a:xfrm>
        <a:prstGeom prst="rect">
          <a:avLst/>
        </a:prstGeom>
        <a:noFill/>
        <a:ln w="9525">
          <a:noFill/>
        </a:ln>
      </xdr:spPr>
    </xdr:pic>
  </etc:cellImage>
  <etc:cellImage>
    <xdr:pic>
      <xdr:nvPicPr>
        <xdr:cNvPr id="256" name="ID_3622F2A2556D4397953DA6719DEE1F84" descr="大单眼水池"/>
        <xdr:cNvPicPr>
          <a:picLocks noChangeAspect="1"/>
        </xdr:cNvPicPr>
      </xdr:nvPicPr>
      <xdr:blipFill>
        <a:blip r:embed="rId6"/>
        <a:srcRect l="16035" t="66122" r="52664" b="-2541"/>
        <a:stretch>
          <a:fillRect/>
        </a:stretch>
      </xdr:blipFill>
      <xdr:spPr>
        <a:xfrm>
          <a:off x="8936990" y="26428065"/>
          <a:ext cx="923925" cy="812800"/>
        </a:xfrm>
        <a:prstGeom prst="rect">
          <a:avLst/>
        </a:prstGeom>
        <a:noFill/>
        <a:ln w="9525">
          <a:noFill/>
        </a:ln>
      </xdr:spPr>
    </xdr:pic>
  </etc:cellImage>
  <etc:cellImage>
    <xdr:pic>
      <xdr:nvPicPr>
        <xdr:cNvPr id="257" name="ID_1EF81DE97EF447D8B5E02574AAD65412"/>
        <xdr:cNvPicPr>
          <a:picLocks noChangeAspect="1"/>
        </xdr:cNvPicPr>
      </xdr:nvPicPr>
      <xdr:blipFill>
        <a:blip r:embed="rId7"/>
        <a:stretch>
          <a:fillRect/>
        </a:stretch>
      </xdr:blipFill>
      <xdr:spPr>
        <a:xfrm>
          <a:off x="8984615" y="27626310"/>
          <a:ext cx="765810" cy="521970"/>
        </a:xfrm>
        <a:prstGeom prst="rect">
          <a:avLst/>
        </a:prstGeom>
        <a:noFill/>
        <a:ln w="9525">
          <a:noFill/>
        </a:ln>
      </xdr:spPr>
    </xdr:pic>
  </etc:cellImage>
  <etc:cellImage>
    <xdr:pic>
      <xdr:nvPicPr>
        <xdr:cNvPr id="258" name="ID_4FE43DFA448748AEAD6116CC6CD17944"/>
        <xdr:cNvPicPr>
          <a:picLocks noChangeAspect="1"/>
        </xdr:cNvPicPr>
      </xdr:nvPicPr>
      <xdr:blipFill>
        <a:blip r:embed="rId5"/>
        <a:stretch>
          <a:fillRect/>
        </a:stretch>
      </xdr:blipFill>
      <xdr:spPr>
        <a:xfrm>
          <a:off x="8975090" y="28498165"/>
          <a:ext cx="914400" cy="579120"/>
        </a:xfrm>
        <a:prstGeom prst="rect">
          <a:avLst/>
        </a:prstGeom>
        <a:noFill/>
        <a:ln w="9525">
          <a:noFill/>
        </a:ln>
      </xdr:spPr>
    </xdr:pic>
  </etc:cellImage>
  <etc:cellImage>
    <xdr:pic>
      <xdr:nvPicPr>
        <xdr:cNvPr id="259" name="ID_9ED854A7E5324921B16509A60277C43C"/>
        <xdr:cNvPicPr>
          <a:picLocks noChangeAspect="1"/>
        </xdr:cNvPicPr>
      </xdr:nvPicPr>
      <xdr:blipFill>
        <a:blip r:embed="rId3"/>
        <a:stretch>
          <a:fillRect/>
        </a:stretch>
      </xdr:blipFill>
      <xdr:spPr>
        <a:xfrm>
          <a:off x="8927465" y="29514165"/>
          <a:ext cx="1019175" cy="808355"/>
        </a:xfrm>
        <a:prstGeom prst="rect">
          <a:avLst/>
        </a:prstGeom>
        <a:noFill/>
        <a:ln w="9525">
          <a:noFill/>
        </a:ln>
      </xdr:spPr>
    </xdr:pic>
  </etc:cellImage>
  <etc:cellImage>
    <xdr:pic>
      <xdr:nvPicPr>
        <xdr:cNvPr id="260" name="ID_FAFAE79561904D4C98EC7E7B14090849" descr="C:\Users\Administrator\AppData\Roaming\Tencent\Users\1599330761\QQ\WinTemp\RichOle\B[OR3VS`E~Q)H0W%VD~YZ}8.png"/>
        <xdr:cNvPicPr>
          <a:picLocks noChangeAspect="1"/>
        </xdr:cNvPicPr>
      </xdr:nvPicPr>
      <xdr:blipFill>
        <a:blip r:embed="rId19"/>
        <a:stretch>
          <a:fillRect/>
        </a:stretch>
      </xdr:blipFill>
      <xdr:spPr>
        <a:xfrm>
          <a:off x="8822690" y="32381190"/>
          <a:ext cx="962660" cy="781050"/>
        </a:xfrm>
        <a:prstGeom prst="rect">
          <a:avLst/>
        </a:prstGeom>
        <a:noFill/>
        <a:ln w="9525">
          <a:noFill/>
        </a:ln>
      </xdr:spPr>
    </xdr:pic>
  </etc:cellImage>
  <etc:cellImage>
    <xdr:pic>
      <xdr:nvPicPr>
        <xdr:cNvPr id="261" name="ID_297008B994F44478A3A49002D6415761"/>
        <xdr:cNvPicPr>
          <a:picLocks noChangeAspect="1"/>
        </xdr:cNvPicPr>
      </xdr:nvPicPr>
      <xdr:blipFill>
        <a:blip r:embed="rId7"/>
        <a:stretch>
          <a:fillRect/>
        </a:stretch>
      </xdr:blipFill>
      <xdr:spPr>
        <a:xfrm>
          <a:off x="8975090" y="33340040"/>
          <a:ext cx="812800" cy="553720"/>
        </a:xfrm>
        <a:prstGeom prst="rect">
          <a:avLst/>
        </a:prstGeom>
        <a:noFill/>
        <a:ln w="9525">
          <a:noFill/>
        </a:ln>
      </xdr:spPr>
    </xdr:pic>
  </etc:cellImage>
  <etc:cellImage>
    <xdr:pic>
      <xdr:nvPicPr>
        <xdr:cNvPr id="938" name="ID_C5B5B5FEE6B54C5DB20DA8985A3BE56E"/>
        <xdr:cNvPicPr>
          <a:picLocks noChangeAspect="1"/>
        </xdr:cNvPicPr>
      </xdr:nvPicPr>
      <xdr:blipFill>
        <a:blip r:embed="rId20"/>
        <a:stretch>
          <a:fillRect/>
        </a:stretch>
      </xdr:blipFill>
      <xdr:spPr>
        <a:xfrm>
          <a:off x="8832215" y="30746065"/>
          <a:ext cx="1057910" cy="1068070"/>
        </a:xfrm>
        <a:prstGeom prst="rect">
          <a:avLst/>
        </a:prstGeom>
        <a:noFill/>
        <a:ln w="9525">
          <a:noFill/>
        </a:ln>
      </xdr:spPr>
    </xdr:pic>
  </etc:cellImage>
  <etc:cellImage>
    <xdr:pic>
      <xdr:nvPicPr>
        <xdr:cNvPr id="262" name="ID_3D96CF3B69A749D5AFFAB3E350B6FCBB"/>
        <xdr:cNvPicPr>
          <a:picLocks noChangeAspect="1"/>
        </xdr:cNvPicPr>
      </xdr:nvPicPr>
      <xdr:blipFill>
        <a:blip r:embed="rId5"/>
        <a:stretch>
          <a:fillRect/>
        </a:stretch>
      </xdr:blipFill>
      <xdr:spPr>
        <a:xfrm>
          <a:off x="8956040" y="34251265"/>
          <a:ext cx="867410" cy="506095"/>
        </a:xfrm>
        <a:prstGeom prst="rect">
          <a:avLst/>
        </a:prstGeom>
        <a:noFill/>
        <a:ln w="9525">
          <a:noFill/>
        </a:ln>
      </xdr:spPr>
    </xdr:pic>
  </etc:cellImage>
  <etc:cellImage>
    <xdr:pic>
      <xdr:nvPicPr>
        <xdr:cNvPr id="263" name="ID_1B311BE5A89B4008BF3A810D14E72F3A"/>
        <xdr:cNvPicPr>
          <a:picLocks noChangeAspect="1"/>
        </xdr:cNvPicPr>
      </xdr:nvPicPr>
      <xdr:blipFill>
        <a:blip r:embed="rId3"/>
        <a:stretch>
          <a:fillRect/>
        </a:stretch>
      </xdr:blipFill>
      <xdr:spPr>
        <a:xfrm>
          <a:off x="8927465" y="35165665"/>
          <a:ext cx="1019175" cy="808355"/>
        </a:xfrm>
        <a:prstGeom prst="rect">
          <a:avLst/>
        </a:prstGeom>
        <a:noFill/>
        <a:ln w="9525">
          <a:noFill/>
        </a:ln>
      </xdr:spPr>
    </xdr:pic>
  </etc:cellImage>
  <etc:cellImage>
    <xdr:pic>
      <xdr:nvPicPr>
        <xdr:cNvPr id="264" name="ID_EC54DDCC9C5C45A1A3913294DAC048BF" descr="大单眼水池"/>
        <xdr:cNvPicPr>
          <a:picLocks noChangeAspect="1"/>
        </xdr:cNvPicPr>
      </xdr:nvPicPr>
      <xdr:blipFill>
        <a:blip r:embed="rId6"/>
        <a:srcRect l="16035" t="66122" r="52664" b="-2541"/>
        <a:stretch>
          <a:fillRect/>
        </a:stretch>
      </xdr:blipFill>
      <xdr:spPr>
        <a:xfrm>
          <a:off x="8936990" y="36118165"/>
          <a:ext cx="923925" cy="812800"/>
        </a:xfrm>
        <a:prstGeom prst="rect">
          <a:avLst/>
        </a:prstGeom>
        <a:noFill/>
        <a:ln w="9525">
          <a:noFill/>
        </a:ln>
      </xdr:spPr>
    </xdr:pic>
  </etc:cellImage>
  <etc:cellImage>
    <xdr:pic>
      <xdr:nvPicPr>
        <xdr:cNvPr id="265" name="ID_88B1FA774D824631A43114105E844781"/>
        <xdr:cNvPicPr>
          <a:picLocks noChangeAspect="1"/>
        </xdr:cNvPicPr>
      </xdr:nvPicPr>
      <xdr:blipFill>
        <a:blip r:embed="rId7"/>
        <a:stretch>
          <a:fillRect/>
        </a:stretch>
      </xdr:blipFill>
      <xdr:spPr>
        <a:xfrm>
          <a:off x="8984615" y="37316410"/>
          <a:ext cx="765810" cy="521970"/>
        </a:xfrm>
        <a:prstGeom prst="rect">
          <a:avLst/>
        </a:prstGeom>
        <a:noFill/>
        <a:ln w="9525">
          <a:noFill/>
        </a:ln>
      </xdr:spPr>
    </xdr:pic>
  </etc:cellImage>
  <etc:cellImage>
    <xdr:pic>
      <xdr:nvPicPr>
        <xdr:cNvPr id="266" name="ID_528CE9E1936D4AE08E038DD4A4EF56E1"/>
        <xdr:cNvPicPr>
          <a:picLocks noChangeAspect="1"/>
        </xdr:cNvPicPr>
      </xdr:nvPicPr>
      <xdr:blipFill>
        <a:blip r:embed="rId5"/>
        <a:stretch>
          <a:fillRect/>
        </a:stretch>
      </xdr:blipFill>
      <xdr:spPr>
        <a:xfrm>
          <a:off x="8956040" y="38150165"/>
          <a:ext cx="867410" cy="506095"/>
        </a:xfrm>
        <a:prstGeom prst="rect">
          <a:avLst/>
        </a:prstGeom>
        <a:noFill/>
        <a:ln w="9525">
          <a:noFill/>
        </a:ln>
      </xdr:spPr>
    </xdr:pic>
  </etc:cellImage>
  <etc:cellImage>
    <xdr:pic>
      <xdr:nvPicPr>
        <xdr:cNvPr id="267" name="ID_3C43D22CD4D0460B9675B55E2C654993"/>
        <xdr:cNvPicPr>
          <a:picLocks noChangeAspect="1"/>
        </xdr:cNvPicPr>
      </xdr:nvPicPr>
      <xdr:blipFill>
        <a:blip r:embed="rId3"/>
        <a:stretch>
          <a:fillRect/>
        </a:stretch>
      </xdr:blipFill>
      <xdr:spPr>
        <a:xfrm>
          <a:off x="8927465" y="39204265"/>
          <a:ext cx="1019175" cy="808355"/>
        </a:xfrm>
        <a:prstGeom prst="rect">
          <a:avLst/>
        </a:prstGeom>
        <a:noFill/>
        <a:ln w="9525">
          <a:noFill/>
        </a:ln>
      </xdr:spPr>
    </xdr:pic>
  </etc:cellImage>
  <etc:cellImage>
    <xdr:pic>
      <xdr:nvPicPr>
        <xdr:cNvPr id="268" name="ID_79724F3455444BE98AE7D7BC4D11FAF0"/>
        <xdr:cNvPicPr>
          <a:picLocks noChangeAspect="1"/>
        </xdr:cNvPicPr>
      </xdr:nvPicPr>
      <xdr:blipFill>
        <a:blip r:embed="rId21"/>
        <a:stretch>
          <a:fillRect/>
        </a:stretch>
      </xdr:blipFill>
      <xdr:spPr>
        <a:xfrm>
          <a:off x="8917305" y="40074215"/>
          <a:ext cx="991235" cy="605790"/>
        </a:xfrm>
        <a:prstGeom prst="rect">
          <a:avLst/>
        </a:prstGeom>
        <a:noFill/>
        <a:ln w="1">
          <a:noFill/>
        </a:ln>
      </xdr:spPr>
    </xdr:pic>
  </etc:cellImage>
  <etc:cellImage>
    <xdr:pic>
      <xdr:nvPicPr>
        <xdr:cNvPr id="269" name="ID_F30A3A392A754F6CAA1C333BC6D07984"/>
        <xdr:cNvPicPr>
          <a:picLocks noChangeAspect="1"/>
        </xdr:cNvPicPr>
      </xdr:nvPicPr>
      <xdr:blipFill>
        <a:blip r:embed="rId22"/>
        <a:stretch>
          <a:fillRect/>
        </a:stretch>
      </xdr:blipFill>
      <xdr:spPr>
        <a:xfrm>
          <a:off x="8974455" y="40985440"/>
          <a:ext cx="838835" cy="715010"/>
        </a:xfrm>
        <a:prstGeom prst="rect">
          <a:avLst/>
        </a:prstGeom>
        <a:noFill/>
        <a:ln w="9525">
          <a:noFill/>
        </a:ln>
      </xdr:spPr>
    </xdr:pic>
  </etc:cellImage>
  <etc:cellImage>
    <xdr:pic>
      <xdr:nvPicPr>
        <xdr:cNvPr id="270" name="ID_4E95A27C0C5C452590D5F2EBCEC9D19E"/>
        <xdr:cNvPicPr>
          <a:picLocks noChangeAspect="1"/>
        </xdr:cNvPicPr>
      </xdr:nvPicPr>
      <xdr:blipFill>
        <a:blip r:embed="rId23"/>
        <a:stretch>
          <a:fillRect/>
        </a:stretch>
      </xdr:blipFill>
      <xdr:spPr>
        <a:xfrm>
          <a:off x="8924290" y="41925240"/>
          <a:ext cx="920750" cy="781685"/>
        </a:xfrm>
        <a:prstGeom prst="rect">
          <a:avLst/>
        </a:prstGeom>
        <a:noFill/>
        <a:ln w="9525">
          <a:noFill/>
        </a:ln>
      </xdr:spPr>
    </xdr:pic>
  </etc:cellImage>
  <etc:cellImage>
    <xdr:pic>
      <xdr:nvPicPr>
        <xdr:cNvPr id="271" name="ID_D3E9A6FB9F0F4CF4BD042EE41F678FDC"/>
        <xdr:cNvPicPr>
          <a:picLocks noChangeAspect="1"/>
        </xdr:cNvPicPr>
      </xdr:nvPicPr>
      <xdr:blipFill>
        <a:blip r:embed="rId24"/>
        <a:stretch>
          <a:fillRect/>
        </a:stretch>
      </xdr:blipFill>
      <xdr:spPr>
        <a:xfrm>
          <a:off x="8936990" y="42827575"/>
          <a:ext cx="1028700" cy="655955"/>
        </a:xfrm>
        <a:prstGeom prst="rect">
          <a:avLst/>
        </a:prstGeom>
        <a:noFill/>
        <a:ln w="9525">
          <a:noFill/>
        </a:ln>
      </xdr:spPr>
    </xdr:pic>
  </etc:cellImage>
  <etc:cellImage>
    <xdr:pic>
      <xdr:nvPicPr>
        <xdr:cNvPr id="272" name="ID_E10DBA8DDCA24F469C43E6D5AAE5BAD9"/>
        <xdr:cNvPicPr>
          <a:picLocks noChangeAspect="1"/>
        </xdr:cNvPicPr>
      </xdr:nvPicPr>
      <xdr:blipFill>
        <a:blip r:embed="rId25"/>
        <a:stretch>
          <a:fillRect/>
        </a:stretch>
      </xdr:blipFill>
      <xdr:spPr>
        <a:xfrm>
          <a:off x="8851265" y="43957240"/>
          <a:ext cx="1153795" cy="1110615"/>
        </a:xfrm>
        <a:prstGeom prst="rect">
          <a:avLst/>
        </a:prstGeom>
        <a:noFill/>
        <a:ln w="9525">
          <a:noFill/>
        </a:ln>
      </xdr:spPr>
    </xdr:pic>
  </etc:cellImage>
  <etc:cellImage>
    <xdr:pic>
      <xdr:nvPicPr>
        <xdr:cNvPr id="273" name="ID_0FD7E634B9804709975E6E32C5F061F4" descr="C:\Users\Administrator.PC-20150304YOPM\Documents\Tencent Files\326350468\Image\C2C\F{HE`7C](]KDL~JT6Y}_5NR.jpg"/>
        <xdr:cNvPicPr>
          <a:picLocks noChangeAspect="1"/>
        </xdr:cNvPicPr>
      </xdr:nvPicPr>
      <xdr:blipFill>
        <a:blip r:embed="rId26"/>
        <a:stretch>
          <a:fillRect/>
        </a:stretch>
      </xdr:blipFill>
      <xdr:spPr>
        <a:xfrm>
          <a:off x="8956040" y="45411390"/>
          <a:ext cx="792480" cy="733425"/>
        </a:xfrm>
        <a:prstGeom prst="rect">
          <a:avLst/>
        </a:prstGeom>
        <a:noFill/>
        <a:ln w="9525">
          <a:noFill/>
        </a:ln>
      </xdr:spPr>
    </xdr:pic>
  </etc:cellImage>
  <etc:cellImage>
    <xdr:pic>
      <xdr:nvPicPr>
        <xdr:cNvPr id="274" name="ID_535CC9CEA63C46D9B02B31FD8EB31A02" descr="{KWD7JXYN1[QSX$WSF3QP}A"/>
        <xdr:cNvPicPr>
          <a:picLocks noChangeAspect="1"/>
        </xdr:cNvPicPr>
      </xdr:nvPicPr>
      <xdr:blipFill>
        <a:blip r:embed="rId27"/>
        <a:stretch>
          <a:fillRect/>
        </a:stretch>
      </xdr:blipFill>
      <xdr:spPr>
        <a:xfrm>
          <a:off x="9022715" y="46389290"/>
          <a:ext cx="741680" cy="678815"/>
        </a:xfrm>
        <a:prstGeom prst="rect">
          <a:avLst/>
        </a:prstGeom>
        <a:noFill/>
        <a:ln w="9525">
          <a:noFill/>
        </a:ln>
      </xdr:spPr>
    </xdr:pic>
  </etc:cellImage>
  <etc:cellImage>
    <xdr:pic>
      <xdr:nvPicPr>
        <xdr:cNvPr id="275" name="ID_98D5FC7BE2A742D5B228D2DFEBA2DBA5"/>
        <xdr:cNvPicPr>
          <a:picLocks noChangeAspect="1"/>
        </xdr:cNvPicPr>
      </xdr:nvPicPr>
      <xdr:blipFill>
        <a:blip r:embed="rId15"/>
        <a:stretch>
          <a:fillRect/>
        </a:stretch>
      </xdr:blipFill>
      <xdr:spPr>
        <a:xfrm>
          <a:off x="8910955" y="47519590"/>
          <a:ext cx="914400" cy="1092835"/>
        </a:xfrm>
        <a:prstGeom prst="rect">
          <a:avLst/>
        </a:prstGeom>
        <a:noFill/>
        <a:ln w="9525">
          <a:noFill/>
        </a:ln>
      </xdr:spPr>
    </xdr:pic>
  </etc:cellImage>
  <etc:cellImage>
    <xdr:pic>
      <xdr:nvPicPr>
        <xdr:cNvPr id="948" name="ID_CF176883EE5546E6ADA7A64139887426"/>
        <xdr:cNvPicPr>
          <a:picLocks noChangeAspect="1"/>
        </xdr:cNvPicPr>
      </xdr:nvPicPr>
      <xdr:blipFill>
        <a:blip r:embed="rId5"/>
        <a:stretch>
          <a:fillRect/>
        </a:stretch>
      </xdr:blipFill>
      <xdr:spPr>
        <a:xfrm>
          <a:off x="8956040" y="48945165"/>
          <a:ext cx="867410" cy="506095"/>
        </a:xfrm>
        <a:prstGeom prst="rect">
          <a:avLst/>
        </a:prstGeom>
        <a:noFill/>
        <a:ln w="9525">
          <a:noFill/>
        </a:ln>
      </xdr:spPr>
    </xdr:pic>
  </etc:cellImage>
  <etc:cellImage>
    <xdr:pic>
      <xdr:nvPicPr>
        <xdr:cNvPr id="276" name="ID_54B15EB26A964EE8943144C9EA24F5B7" descr="6L[RB`5}9N0H([UDX[~9A%B"/>
        <xdr:cNvPicPr>
          <a:picLocks noChangeAspect="1"/>
        </xdr:cNvPicPr>
      </xdr:nvPicPr>
      <xdr:blipFill>
        <a:blip r:embed="rId8"/>
        <a:stretch>
          <a:fillRect/>
        </a:stretch>
      </xdr:blipFill>
      <xdr:spPr>
        <a:xfrm>
          <a:off x="8966835" y="50267870"/>
          <a:ext cx="826770" cy="678815"/>
        </a:xfrm>
        <a:prstGeom prst="rect">
          <a:avLst/>
        </a:prstGeom>
        <a:noFill/>
        <a:ln w="9525">
          <a:noFill/>
        </a:ln>
      </xdr:spPr>
    </xdr:pic>
  </etc:cellImage>
  <etc:cellImage>
    <xdr:pic>
      <xdr:nvPicPr>
        <xdr:cNvPr id="12" name="ID_556FA766F25E4C7CA4681BA09B7B97A1"/>
        <xdr:cNvPicPr>
          <a:picLocks noChangeAspect="1" noChangeArrowheads="1"/>
        </xdr:cNvPicPr>
      </xdr:nvPicPr>
      <xdr:blipFill>
        <a:blip r:embed="rId28" cstate="print"/>
        <a:srcRect/>
        <a:stretch>
          <a:fillRect/>
        </a:stretch>
      </xdr:blipFill>
      <xdr:spPr>
        <a:xfrm>
          <a:off x="8860790" y="52520215"/>
          <a:ext cx="1108710" cy="1151890"/>
        </a:xfrm>
        <a:prstGeom prst="rect">
          <a:avLst/>
        </a:prstGeom>
        <a:noFill/>
        <a:ln w="9525">
          <a:noFill/>
          <a:miter lim="800000"/>
          <a:headEnd/>
          <a:tailEnd/>
        </a:ln>
      </xdr:spPr>
    </xdr:pic>
  </etc:cellImage>
  <etc:cellImage>
    <xdr:pic>
      <xdr:nvPicPr>
        <xdr:cNvPr id="283" name="ID_203CC531FB8F42C4949F9E6A8791170B" descr="灶边工作台"/>
        <xdr:cNvPicPr>
          <a:picLocks noChangeAspect="1"/>
        </xdr:cNvPicPr>
      </xdr:nvPicPr>
      <xdr:blipFill>
        <a:blip r:embed="rId29"/>
        <a:stretch>
          <a:fillRect/>
        </a:stretch>
      </xdr:blipFill>
      <xdr:spPr>
        <a:xfrm>
          <a:off x="8974455" y="53955950"/>
          <a:ext cx="652780" cy="701040"/>
        </a:xfrm>
        <a:prstGeom prst="rect">
          <a:avLst/>
        </a:prstGeom>
        <a:noFill/>
        <a:ln w="9525">
          <a:noFill/>
        </a:ln>
      </xdr:spPr>
    </xdr:pic>
  </etc:cellImage>
  <etc:cellImage>
    <xdr:pic>
      <xdr:nvPicPr>
        <xdr:cNvPr id="284" name="ID_56A15CDB25464F26B3F533580D1627AB"/>
        <xdr:cNvPicPr>
          <a:picLocks noChangeAspect="1"/>
        </xdr:cNvPicPr>
      </xdr:nvPicPr>
      <xdr:blipFill>
        <a:blip r:embed="rId30"/>
        <a:stretch>
          <a:fillRect/>
        </a:stretch>
      </xdr:blipFill>
      <xdr:spPr>
        <a:xfrm>
          <a:off x="8870315" y="55238015"/>
          <a:ext cx="1012825" cy="768985"/>
        </a:xfrm>
        <a:prstGeom prst="rect">
          <a:avLst/>
        </a:prstGeom>
        <a:noFill/>
        <a:ln w="9525">
          <a:noFill/>
        </a:ln>
      </xdr:spPr>
    </xdr:pic>
  </etc:cellImage>
  <etc:cellImage>
    <xdr:pic>
      <xdr:nvPicPr>
        <xdr:cNvPr id="286" name="ID_5B7E111A77254F1AA70BFC7EE8E2536A"/>
        <xdr:cNvPicPr>
          <a:picLocks noChangeAspect="1"/>
        </xdr:cNvPicPr>
      </xdr:nvPicPr>
      <xdr:blipFill>
        <a:blip r:embed="rId31"/>
        <a:stretch>
          <a:fillRect/>
        </a:stretch>
      </xdr:blipFill>
      <xdr:spPr>
        <a:xfrm>
          <a:off x="8975090" y="56537860"/>
          <a:ext cx="852170" cy="890905"/>
        </a:xfrm>
        <a:prstGeom prst="rect">
          <a:avLst/>
        </a:prstGeom>
        <a:noFill/>
        <a:ln w="9525">
          <a:noFill/>
        </a:ln>
      </xdr:spPr>
    </xdr:pic>
  </etc:cellImage>
  <etc:cellImage>
    <xdr:pic>
      <xdr:nvPicPr>
        <xdr:cNvPr id="287" name="ID_2BC2C357B4C74D26BD81D47816ACE5DC"/>
        <xdr:cNvPicPr>
          <a:picLocks noChangeAspect="1"/>
        </xdr:cNvPicPr>
      </xdr:nvPicPr>
      <xdr:blipFill>
        <a:blip r:embed="rId7"/>
        <a:stretch>
          <a:fillRect/>
        </a:stretch>
      </xdr:blipFill>
      <xdr:spPr>
        <a:xfrm>
          <a:off x="8984615" y="57680860"/>
          <a:ext cx="765810" cy="521970"/>
        </a:xfrm>
        <a:prstGeom prst="rect">
          <a:avLst/>
        </a:prstGeom>
        <a:noFill/>
        <a:ln w="9525">
          <a:noFill/>
        </a:ln>
      </xdr:spPr>
    </xdr:pic>
  </etc:cellImage>
  <etc:cellImage>
    <xdr:pic>
      <xdr:nvPicPr>
        <xdr:cNvPr id="288" name="ID_A781BF89411B494EB59A699640F085CD"/>
        <xdr:cNvPicPr>
          <a:picLocks noChangeAspect="1" noChangeArrowheads="1"/>
        </xdr:cNvPicPr>
      </xdr:nvPicPr>
      <xdr:blipFill>
        <a:blip r:embed="rId32" cstate="print"/>
        <a:srcRect/>
        <a:stretch>
          <a:fillRect/>
        </a:stretch>
      </xdr:blipFill>
      <xdr:spPr>
        <a:xfrm>
          <a:off x="9023350" y="58550810"/>
          <a:ext cx="790575" cy="738505"/>
        </a:xfrm>
        <a:prstGeom prst="rect">
          <a:avLst/>
        </a:prstGeom>
        <a:noFill/>
        <a:ln w="9525">
          <a:noFill/>
          <a:miter lim="800000"/>
          <a:headEnd/>
          <a:tailEnd/>
        </a:ln>
      </xdr:spPr>
    </xdr:pic>
  </etc:cellImage>
  <etc:cellImage>
    <xdr:pic>
      <xdr:nvPicPr>
        <xdr:cNvPr id="289" name="ID_11D956D6B78146AF9F4C027C2AA90B70"/>
        <xdr:cNvPicPr>
          <a:picLocks noChangeAspect="1" noChangeArrowheads="1"/>
        </xdr:cNvPicPr>
      </xdr:nvPicPr>
      <xdr:blipFill>
        <a:blip r:embed="rId33" cstate="print"/>
        <a:srcRect/>
        <a:stretch>
          <a:fillRect/>
        </a:stretch>
      </xdr:blipFill>
      <xdr:spPr>
        <a:xfrm>
          <a:off x="8956675" y="59702700"/>
          <a:ext cx="770890" cy="705485"/>
        </a:xfrm>
        <a:prstGeom prst="rect">
          <a:avLst/>
        </a:prstGeom>
        <a:noFill/>
        <a:ln w="9525">
          <a:noFill/>
          <a:miter lim="800000"/>
          <a:headEnd/>
          <a:tailEnd/>
        </a:ln>
      </xdr:spPr>
    </xdr:pic>
  </etc:cellImage>
  <etc:cellImage>
    <xdr:pic>
      <xdr:nvPicPr>
        <xdr:cNvPr id="293" name="ID_5A3DC2E6E4FF4BE58D973DDEBBF30D23" descr="u=1630285378,2168530095&amp;fm=0&amp;gp=-16"/>
        <xdr:cNvPicPr>
          <a:picLocks noChangeAspect="1"/>
        </xdr:cNvPicPr>
      </xdr:nvPicPr>
      <xdr:blipFill>
        <a:blip r:embed="rId34"/>
        <a:stretch>
          <a:fillRect/>
        </a:stretch>
      </xdr:blipFill>
      <xdr:spPr>
        <a:xfrm>
          <a:off x="8885555" y="60817760"/>
          <a:ext cx="963930" cy="638810"/>
        </a:xfrm>
        <a:prstGeom prst="rect">
          <a:avLst/>
        </a:prstGeom>
        <a:noFill/>
        <a:ln w="9525">
          <a:noFill/>
        </a:ln>
      </xdr:spPr>
    </xdr:pic>
  </etc:cellImage>
  <etc:cellImage>
    <xdr:pic>
      <xdr:nvPicPr>
        <xdr:cNvPr id="291" name="ID_76844E9D8FCE43279AFB32730929B4F5" descr="TM[QQRDB%QHVY`}]]Q_DI2N"/>
        <xdr:cNvPicPr>
          <a:picLocks noChangeAspect="1"/>
        </xdr:cNvPicPr>
      </xdr:nvPicPr>
      <xdr:blipFill>
        <a:blip r:embed="rId35"/>
        <a:stretch>
          <a:fillRect/>
        </a:stretch>
      </xdr:blipFill>
      <xdr:spPr>
        <a:xfrm>
          <a:off x="8901430" y="61701680"/>
          <a:ext cx="777240" cy="438150"/>
        </a:xfrm>
        <a:prstGeom prst="rect">
          <a:avLst/>
        </a:prstGeom>
        <a:noFill/>
        <a:ln w="9525">
          <a:noFill/>
        </a:ln>
      </xdr:spPr>
    </xdr:pic>
  </etc:cellImage>
  <etc:cellImage>
    <xdr:pic>
      <xdr:nvPicPr>
        <xdr:cNvPr id="292" name="ID_CB1184F370974D979178865CB33336F2" descr="TM[QQRDB%QHVY`}]]Q_DI2N"/>
        <xdr:cNvPicPr>
          <a:picLocks noChangeAspect="1"/>
        </xdr:cNvPicPr>
      </xdr:nvPicPr>
      <xdr:blipFill>
        <a:blip r:embed="rId35"/>
        <a:stretch>
          <a:fillRect/>
        </a:stretch>
      </xdr:blipFill>
      <xdr:spPr>
        <a:xfrm>
          <a:off x="8920480" y="62603380"/>
          <a:ext cx="777240" cy="466090"/>
        </a:xfrm>
        <a:prstGeom prst="rect">
          <a:avLst/>
        </a:prstGeom>
        <a:noFill/>
        <a:ln w="9525">
          <a:noFill/>
        </a:ln>
      </xdr:spPr>
    </xdr:pic>
  </etc:cellImage>
  <etc:cellImage>
    <xdr:pic>
      <xdr:nvPicPr>
        <xdr:cNvPr id="294" name="ID_73B1F641578A44F6B82A4DFDD7AC5D23"/>
        <xdr:cNvPicPr>
          <a:picLocks noChangeAspect="1"/>
        </xdr:cNvPicPr>
      </xdr:nvPicPr>
      <xdr:blipFill>
        <a:blip r:embed="rId36"/>
        <a:stretch>
          <a:fillRect/>
        </a:stretch>
      </xdr:blipFill>
      <xdr:spPr>
        <a:xfrm>
          <a:off x="8841740" y="63799085"/>
          <a:ext cx="1047750" cy="779145"/>
        </a:xfrm>
        <a:prstGeom prst="rect">
          <a:avLst/>
        </a:prstGeom>
      </xdr:spPr>
    </xdr:pic>
  </etc:cellImage>
  <etc:cellImage>
    <xdr:pic>
      <xdr:nvPicPr>
        <xdr:cNvPr id="295" name="ID_3FC9F30D79DB463BB89DD74807ACD827" descr="大单眼水池"/>
        <xdr:cNvPicPr>
          <a:picLocks noChangeAspect="1"/>
        </xdr:cNvPicPr>
      </xdr:nvPicPr>
      <xdr:blipFill>
        <a:blip r:embed="rId6"/>
        <a:srcRect l="16035" t="66122" r="52664" b="-2541"/>
        <a:stretch>
          <a:fillRect/>
        </a:stretch>
      </xdr:blipFill>
      <xdr:spPr>
        <a:xfrm>
          <a:off x="8936990" y="65356105"/>
          <a:ext cx="923925" cy="812800"/>
        </a:xfrm>
        <a:prstGeom prst="rect">
          <a:avLst/>
        </a:prstGeom>
        <a:noFill/>
        <a:ln w="9525">
          <a:noFill/>
        </a:ln>
      </xdr:spPr>
    </xdr:pic>
  </etc:cellImage>
  <etc:cellImage>
    <xdr:pic>
      <xdr:nvPicPr>
        <xdr:cNvPr id="296" name="ID_45516F56A5984BE08868B79F5BA68FA4"/>
        <xdr:cNvPicPr>
          <a:picLocks noChangeAspect="1"/>
        </xdr:cNvPicPr>
      </xdr:nvPicPr>
      <xdr:blipFill>
        <a:blip r:embed="rId7"/>
        <a:stretch>
          <a:fillRect/>
        </a:stretch>
      </xdr:blipFill>
      <xdr:spPr>
        <a:xfrm>
          <a:off x="9040495" y="66458465"/>
          <a:ext cx="765810" cy="522605"/>
        </a:xfrm>
        <a:prstGeom prst="rect">
          <a:avLst/>
        </a:prstGeom>
        <a:noFill/>
        <a:ln w="9525">
          <a:noFill/>
        </a:ln>
      </xdr:spPr>
    </xdr:pic>
  </etc:cellImage>
  <etc:cellImage>
    <xdr:pic>
      <xdr:nvPicPr>
        <xdr:cNvPr id="297" name="ID_7E5EC698E5AE460F9AF5A5712B3D6A80"/>
        <xdr:cNvPicPr>
          <a:picLocks noChangeAspect="1"/>
        </xdr:cNvPicPr>
      </xdr:nvPicPr>
      <xdr:blipFill>
        <a:blip r:embed="rId37"/>
        <a:stretch>
          <a:fillRect/>
        </a:stretch>
      </xdr:blipFill>
      <xdr:spPr>
        <a:xfrm>
          <a:off x="8936355" y="67463035"/>
          <a:ext cx="953135" cy="725170"/>
        </a:xfrm>
        <a:prstGeom prst="rect">
          <a:avLst/>
        </a:prstGeom>
        <a:noFill/>
        <a:ln w="9525">
          <a:noFill/>
        </a:ln>
      </xdr:spPr>
    </xdr:pic>
  </etc:cellImage>
  <etc:cellImage>
    <xdr:pic>
      <xdr:nvPicPr>
        <xdr:cNvPr id="298" name="ID_E7CCFFAC8A6F4776AC73FA49D6803E13"/>
        <xdr:cNvPicPr>
          <a:picLocks noChangeAspect="1"/>
        </xdr:cNvPicPr>
      </xdr:nvPicPr>
      <xdr:blipFill>
        <a:blip r:embed="rId38"/>
        <a:stretch>
          <a:fillRect/>
        </a:stretch>
      </xdr:blipFill>
      <xdr:spPr>
        <a:xfrm>
          <a:off x="8803640" y="68667630"/>
          <a:ext cx="1009015" cy="772795"/>
        </a:xfrm>
        <a:prstGeom prst="rect">
          <a:avLst/>
        </a:prstGeom>
        <a:noFill/>
        <a:ln w="9525">
          <a:noFill/>
        </a:ln>
      </xdr:spPr>
    </xdr:pic>
  </etc:cellImage>
  <etc:cellImage>
    <xdr:pic>
      <xdr:nvPicPr>
        <xdr:cNvPr id="301" name="ID_A074EDBAFD964F8BA63F7BF06D3C53EC"/>
        <xdr:cNvPicPr>
          <a:picLocks noChangeAspect="1"/>
        </xdr:cNvPicPr>
      </xdr:nvPicPr>
      <xdr:blipFill>
        <a:blip r:embed="rId39"/>
        <a:stretch>
          <a:fillRect/>
        </a:stretch>
      </xdr:blipFill>
      <xdr:spPr>
        <a:xfrm>
          <a:off x="8992235" y="70065900"/>
          <a:ext cx="861060" cy="725805"/>
        </a:xfrm>
        <a:prstGeom prst="rect">
          <a:avLst/>
        </a:prstGeom>
        <a:noFill/>
        <a:ln w="9525">
          <a:noFill/>
        </a:ln>
      </xdr:spPr>
    </xdr:pic>
  </etc:cellImage>
  <etc:cellImage>
    <xdr:pic>
      <xdr:nvPicPr>
        <xdr:cNvPr id="302" name="ID_76E79BEF75DA46D688A81C9C2F72A777" descr="开水器连底座"/>
        <xdr:cNvPicPr>
          <a:picLocks noChangeAspect="1"/>
        </xdr:cNvPicPr>
      </xdr:nvPicPr>
      <xdr:blipFill>
        <a:blip r:embed="rId40"/>
        <a:stretch>
          <a:fillRect/>
        </a:stretch>
      </xdr:blipFill>
      <xdr:spPr>
        <a:xfrm>
          <a:off x="9033510" y="70963790"/>
          <a:ext cx="763270" cy="767080"/>
        </a:xfrm>
        <a:prstGeom prst="rect">
          <a:avLst/>
        </a:prstGeom>
        <a:noFill/>
        <a:ln w="9525">
          <a:noFill/>
        </a:ln>
      </xdr:spPr>
    </xdr:pic>
  </etc:cellImage>
  <etc:cellImage>
    <xdr:pic>
      <xdr:nvPicPr>
        <xdr:cNvPr id="774" name="ID_426A253DDE964DA189682BDF3D32D13B" descr="967af17f4b0db1d5193cd05df9585c7"/>
        <xdr:cNvPicPr>
          <a:picLocks noChangeAspect="1"/>
        </xdr:cNvPicPr>
      </xdr:nvPicPr>
      <xdr:blipFill>
        <a:blip r:embed="rId11"/>
        <a:stretch>
          <a:fillRect/>
        </a:stretch>
      </xdr:blipFill>
      <xdr:spPr>
        <a:xfrm>
          <a:off x="9051290" y="72796400"/>
          <a:ext cx="771525" cy="608330"/>
        </a:xfrm>
        <a:prstGeom prst="rect">
          <a:avLst/>
        </a:prstGeom>
        <a:noFill/>
        <a:ln w="9525">
          <a:noFill/>
        </a:ln>
      </xdr:spPr>
    </xdr:pic>
  </etc:cellImage>
  <etc:cellImage>
    <xdr:pic>
      <xdr:nvPicPr>
        <xdr:cNvPr id="775" name="ID_D8EC020F3A044ED38DAE9463614F8E3E"/>
        <xdr:cNvPicPr>
          <a:picLocks noChangeAspect="1"/>
        </xdr:cNvPicPr>
      </xdr:nvPicPr>
      <xdr:blipFill>
        <a:blip r:embed="rId10"/>
        <a:stretch>
          <a:fillRect/>
        </a:stretch>
      </xdr:blipFill>
      <xdr:spPr>
        <a:xfrm>
          <a:off x="9070340" y="71941690"/>
          <a:ext cx="723900" cy="628015"/>
        </a:xfrm>
        <a:prstGeom prst="rect">
          <a:avLst/>
        </a:prstGeom>
        <a:noFill/>
        <a:ln w="1">
          <a:noFill/>
        </a:ln>
      </xdr:spPr>
    </xdr:pic>
  </etc:cellImage>
  <etc:cellImage>
    <xdr:pic>
      <xdr:nvPicPr>
        <xdr:cNvPr id="776" name="ID_15CCF96C88E24079A05C666534B40AE6"/>
        <xdr:cNvPicPr>
          <a:picLocks noChangeAspect="1"/>
        </xdr:cNvPicPr>
      </xdr:nvPicPr>
      <xdr:blipFill>
        <a:blip r:embed="rId41"/>
        <a:stretch>
          <a:fillRect/>
        </a:stretch>
      </xdr:blipFill>
      <xdr:spPr>
        <a:xfrm>
          <a:off x="8985250" y="73719055"/>
          <a:ext cx="777240" cy="693420"/>
        </a:xfrm>
        <a:prstGeom prst="rect">
          <a:avLst/>
        </a:prstGeom>
        <a:noFill/>
        <a:ln w="9525">
          <a:noFill/>
        </a:ln>
      </xdr:spPr>
    </xdr:pic>
  </etc:cellImage>
  <etc:cellImage>
    <xdr:pic>
      <xdr:nvPicPr>
        <xdr:cNvPr id="777" name="ID_7F0092FB4F0A4B6C92C2D1D4CA745CDF"/>
        <xdr:cNvPicPr>
          <a:picLocks noChangeAspect="1"/>
        </xdr:cNvPicPr>
      </xdr:nvPicPr>
      <xdr:blipFill>
        <a:blip r:embed="rId15"/>
        <a:stretch>
          <a:fillRect/>
        </a:stretch>
      </xdr:blipFill>
      <xdr:spPr>
        <a:xfrm>
          <a:off x="8927465" y="74702670"/>
          <a:ext cx="914400" cy="1092835"/>
        </a:xfrm>
        <a:prstGeom prst="rect">
          <a:avLst/>
        </a:prstGeom>
        <a:noFill/>
        <a:ln w="9525">
          <a:noFill/>
        </a:ln>
      </xdr:spPr>
    </xdr:pic>
  </etc:cellImage>
  <etc:cellImage>
    <xdr:pic>
      <xdr:nvPicPr>
        <xdr:cNvPr id="778" name="ID_99B66B7A0758461193826B0E4A14CFF5"/>
        <xdr:cNvPicPr>
          <a:picLocks noChangeAspect="1"/>
        </xdr:cNvPicPr>
      </xdr:nvPicPr>
      <xdr:blipFill>
        <a:blip r:embed="rId21" cstate="print"/>
        <a:stretch>
          <a:fillRect/>
        </a:stretch>
      </xdr:blipFill>
      <xdr:spPr>
        <a:xfrm>
          <a:off x="8936990" y="76121895"/>
          <a:ext cx="892810" cy="617220"/>
        </a:xfrm>
        <a:prstGeom prst="rect">
          <a:avLst/>
        </a:prstGeom>
        <a:noFill/>
        <a:ln w="1">
          <a:noFill/>
        </a:ln>
      </xdr:spPr>
    </xdr:pic>
  </etc:cellImage>
  <etc:cellImage>
    <xdr:pic>
      <xdr:nvPicPr>
        <xdr:cNvPr id="811" name="ID_F56ED645A3AC480B8A13AC31C7CD14D4"/>
        <xdr:cNvPicPr>
          <a:picLocks noChangeAspect="1"/>
        </xdr:cNvPicPr>
      </xdr:nvPicPr>
      <xdr:blipFill>
        <a:blip r:embed="rId42" cstate="print"/>
        <a:stretch>
          <a:fillRect/>
        </a:stretch>
      </xdr:blipFill>
      <xdr:spPr>
        <a:xfrm>
          <a:off x="9034145" y="77062965"/>
          <a:ext cx="695960" cy="645160"/>
        </a:xfrm>
        <a:prstGeom prst="rect">
          <a:avLst/>
        </a:prstGeom>
        <a:noFill/>
        <a:ln w="1">
          <a:noFill/>
        </a:ln>
      </xdr:spPr>
    </xdr:pic>
  </etc:cellImage>
  <etc:cellImage>
    <xdr:pic>
      <xdr:nvPicPr>
        <xdr:cNvPr id="949" name="ID_9802DF11CC054CBCA93FC3EE5088161E" descr="大单眼水池"/>
        <xdr:cNvPicPr>
          <a:picLocks noChangeAspect="1"/>
        </xdr:cNvPicPr>
      </xdr:nvPicPr>
      <xdr:blipFill>
        <a:blip r:embed="rId6"/>
        <a:srcRect l="16035" t="66122" r="52664" b="-2541"/>
        <a:stretch>
          <a:fillRect/>
        </a:stretch>
      </xdr:blipFill>
      <xdr:spPr>
        <a:xfrm>
          <a:off x="8936990" y="77979270"/>
          <a:ext cx="923925" cy="812800"/>
        </a:xfrm>
        <a:prstGeom prst="rect">
          <a:avLst/>
        </a:prstGeom>
        <a:noFill/>
        <a:ln w="9525">
          <a:noFill/>
        </a:ln>
      </xdr:spPr>
    </xdr:pic>
  </etc:cellImage>
  <etc:cellImage>
    <xdr:pic>
      <xdr:nvPicPr>
        <xdr:cNvPr id="950" name="ID_7C914A95061447E4B353CDC01DB99A0E"/>
        <xdr:cNvPicPr>
          <a:picLocks noChangeAspect="1"/>
        </xdr:cNvPicPr>
      </xdr:nvPicPr>
      <xdr:blipFill>
        <a:blip r:embed="rId7"/>
        <a:stretch>
          <a:fillRect/>
        </a:stretch>
      </xdr:blipFill>
      <xdr:spPr>
        <a:xfrm>
          <a:off x="8984615" y="79139415"/>
          <a:ext cx="765810" cy="521970"/>
        </a:xfrm>
        <a:prstGeom prst="rect">
          <a:avLst/>
        </a:prstGeom>
        <a:noFill/>
        <a:ln w="9525">
          <a:noFill/>
        </a:ln>
      </xdr:spPr>
    </xdr:pic>
  </etc:cellImage>
  <etc:cellImage>
    <xdr:pic>
      <xdr:nvPicPr>
        <xdr:cNvPr id="951" name="ID_99E41FF33B384DC483283AC80396EB67"/>
        <xdr:cNvPicPr>
          <a:picLocks noChangeAspect="1"/>
        </xdr:cNvPicPr>
      </xdr:nvPicPr>
      <xdr:blipFill>
        <a:blip r:embed="rId3"/>
        <a:stretch>
          <a:fillRect/>
        </a:stretch>
      </xdr:blipFill>
      <xdr:spPr>
        <a:xfrm>
          <a:off x="8927465" y="80163670"/>
          <a:ext cx="1019175" cy="808355"/>
        </a:xfrm>
        <a:prstGeom prst="rect">
          <a:avLst/>
        </a:prstGeom>
        <a:noFill/>
        <a:ln w="9525">
          <a:noFill/>
        </a:ln>
      </xdr:spPr>
    </xdr:pic>
  </etc:cellImage>
  <etc:cellImage>
    <xdr:pic>
      <xdr:nvPicPr>
        <xdr:cNvPr id="952" name="ID_54CF5CF57D5D4D64B0DB6F82852DE359"/>
        <xdr:cNvPicPr>
          <a:picLocks noChangeAspect="1"/>
        </xdr:cNvPicPr>
      </xdr:nvPicPr>
      <xdr:blipFill>
        <a:blip r:embed="rId43"/>
        <a:stretch>
          <a:fillRect/>
        </a:stretch>
      </xdr:blipFill>
      <xdr:spPr>
        <a:xfrm>
          <a:off x="9032875" y="81159350"/>
          <a:ext cx="807720" cy="677545"/>
        </a:xfrm>
        <a:prstGeom prst="rect">
          <a:avLst/>
        </a:prstGeom>
        <a:noFill/>
        <a:ln w="9525">
          <a:noFill/>
        </a:ln>
      </xdr:spPr>
    </xdr:pic>
  </etc:cellImage>
  <etc:cellImage>
    <xdr:pic>
      <xdr:nvPicPr>
        <xdr:cNvPr id="303" name="ID_8884B4A2CBA14EA899D4F86A7E01BEA8"/>
        <xdr:cNvPicPr>
          <a:picLocks noChangeAspect="1"/>
        </xdr:cNvPicPr>
      </xdr:nvPicPr>
      <xdr:blipFill>
        <a:blip r:embed="rId15"/>
        <a:stretch>
          <a:fillRect/>
        </a:stretch>
      </xdr:blipFill>
      <xdr:spPr>
        <a:xfrm>
          <a:off x="8832215" y="82348070"/>
          <a:ext cx="914400" cy="1092835"/>
        </a:xfrm>
        <a:prstGeom prst="rect">
          <a:avLst/>
        </a:prstGeom>
        <a:noFill/>
        <a:ln w="9525">
          <a:noFill/>
        </a:ln>
      </xdr:spPr>
    </xdr:pic>
  </etc:cellImage>
  <etc:cellImage>
    <xdr:pic>
      <xdr:nvPicPr>
        <xdr:cNvPr id="954" name="ID_4899146B07C740E296D068EA3538776F" descr="大单眼水池"/>
        <xdr:cNvPicPr>
          <a:picLocks noChangeAspect="1"/>
        </xdr:cNvPicPr>
      </xdr:nvPicPr>
      <xdr:blipFill>
        <a:blip r:embed="rId6"/>
        <a:srcRect l="16035" t="66122" r="52664" b="-2541"/>
        <a:stretch>
          <a:fillRect/>
        </a:stretch>
      </xdr:blipFill>
      <xdr:spPr>
        <a:xfrm>
          <a:off x="8936990" y="83859370"/>
          <a:ext cx="923925" cy="812800"/>
        </a:xfrm>
        <a:prstGeom prst="rect">
          <a:avLst/>
        </a:prstGeom>
        <a:noFill/>
        <a:ln w="9525">
          <a:noFill/>
        </a:ln>
      </xdr:spPr>
    </xdr:pic>
  </etc:cellImage>
  <etc:cellImage>
    <xdr:pic>
      <xdr:nvPicPr>
        <xdr:cNvPr id="955" name="ID_A9612903C90D4DF59885E9F552AB4895"/>
        <xdr:cNvPicPr>
          <a:picLocks noChangeAspect="1"/>
        </xdr:cNvPicPr>
      </xdr:nvPicPr>
      <xdr:blipFill>
        <a:blip r:embed="rId7"/>
        <a:stretch>
          <a:fillRect/>
        </a:stretch>
      </xdr:blipFill>
      <xdr:spPr>
        <a:xfrm>
          <a:off x="8984615" y="85019515"/>
          <a:ext cx="765810" cy="521970"/>
        </a:xfrm>
        <a:prstGeom prst="rect">
          <a:avLst/>
        </a:prstGeom>
        <a:noFill/>
        <a:ln w="9525">
          <a:noFill/>
        </a:ln>
      </xdr:spPr>
    </xdr:pic>
  </etc:cellImage>
  <etc:cellImage>
    <xdr:pic>
      <xdr:nvPicPr>
        <xdr:cNvPr id="956" name="ID_AF163A919D384C10BA99BAD5F53A3B06"/>
        <xdr:cNvPicPr>
          <a:picLocks noChangeAspect="1"/>
        </xdr:cNvPicPr>
      </xdr:nvPicPr>
      <xdr:blipFill>
        <a:blip r:embed="rId44"/>
        <a:stretch>
          <a:fillRect/>
        </a:stretch>
      </xdr:blipFill>
      <xdr:spPr>
        <a:xfrm>
          <a:off x="8927465" y="86088220"/>
          <a:ext cx="942975" cy="628650"/>
        </a:xfrm>
        <a:prstGeom prst="rect">
          <a:avLst/>
        </a:prstGeom>
        <a:noFill/>
        <a:ln w="9525">
          <a:noFill/>
        </a:ln>
      </xdr:spPr>
    </xdr:pic>
  </etc:cellImage>
  <etc:cellImage>
    <xdr:pic>
      <xdr:nvPicPr>
        <xdr:cNvPr id="307" name="ID_07536D840D034356ADCA419FE23324B0"/>
        <xdr:cNvPicPr>
          <a:picLocks noChangeAspect="1"/>
        </xdr:cNvPicPr>
      </xdr:nvPicPr>
      <xdr:blipFill>
        <a:blip r:embed="rId45" cstate="print"/>
        <a:stretch>
          <a:fillRect/>
        </a:stretch>
      </xdr:blipFill>
      <xdr:spPr>
        <a:xfrm>
          <a:off x="9102725" y="86808945"/>
          <a:ext cx="638810" cy="789305"/>
        </a:xfrm>
        <a:prstGeom prst="rect">
          <a:avLst/>
        </a:prstGeom>
        <a:noFill/>
        <a:ln w="9525">
          <a:noFill/>
        </a:ln>
      </xdr:spPr>
    </xdr:pic>
  </etc:cellImage>
  <etc:cellImage>
    <xdr:pic>
      <xdr:nvPicPr>
        <xdr:cNvPr id="306" name="ID_CC422DC336784F668F439202C5176766" descr="fdfdcc7423e948879b76a66017161b4"/>
        <xdr:cNvPicPr>
          <a:picLocks noChangeAspect="1"/>
        </xdr:cNvPicPr>
      </xdr:nvPicPr>
      <xdr:blipFill>
        <a:blip r:embed="rId46"/>
        <a:stretch>
          <a:fillRect/>
        </a:stretch>
      </xdr:blipFill>
      <xdr:spPr>
        <a:xfrm>
          <a:off x="8933815" y="88567895"/>
          <a:ext cx="936625" cy="1181100"/>
        </a:xfrm>
        <a:prstGeom prst="rect">
          <a:avLst/>
        </a:prstGeom>
        <a:noFill/>
        <a:ln w="9525">
          <a:noFill/>
        </a:ln>
      </xdr:spPr>
    </xdr:pic>
  </etc:cellImage>
  <etc:cellImage>
    <xdr:pic>
      <xdr:nvPicPr>
        <xdr:cNvPr id="305" name="ID_09C52BD830C346F2B169BBA4138E0AE3"/>
        <xdr:cNvPicPr>
          <a:picLocks noChangeAspect="1"/>
        </xdr:cNvPicPr>
      </xdr:nvPicPr>
      <xdr:blipFill>
        <a:blip r:embed="rId47"/>
        <a:stretch>
          <a:fillRect/>
        </a:stretch>
      </xdr:blipFill>
      <xdr:spPr>
        <a:xfrm>
          <a:off x="9122410" y="91468575"/>
          <a:ext cx="725170" cy="1087120"/>
        </a:xfrm>
        <a:prstGeom prst="rect">
          <a:avLst/>
        </a:prstGeom>
        <a:noFill/>
        <a:ln w="9525">
          <a:noFill/>
        </a:ln>
      </xdr:spPr>
    </xdr:pic>
  </etc:cellImage>
  <etc:cellImage>
    <xdr:pic>
      <xdr:nvPicPr>
        <xdr:cNvPr id="308" name="ID_4BEE4616448C41BDA130904D4F6ED364"/>
        <xdr:cNvPicPr>
          <a:picLocks noChangeAspect="1"/>
        </xdr:cNvPicPr>
      </xdr:nvPicPr>
      <xdr:blipFill>
        <a:blip r:embed="rId42" cstate="print"/>
        <a:stretch>
          <a:fillRect/>
        </a:stretch>
      </xdr:blipFill>
      <xdr:spPr>
        <a:xfrm>
          <a:off x="9049385" y="93423105"/>
          <a:ext cx="695960" cy="645160"/>
        </a:xfrm>
        <a:prstGeom prst="rect">
          <a:avLst/>
        </a:prstGeom>
        <a:noFill/>
        <a:ln w="1">
          <a:noFill/>
        </a:ln>
      </xdr:spPr>
    </xdr:pic>
  </etc:cellImage>
  <etc:cellImage>
    <xdr:pic>
      <xdr:nvPicPr>
        <xdr:cNvPr id="309" name="ID_3BB5B8BC52A047F085C4AB11E70B7966" descr="TM[QQRDB%QHVY`}]]Q_DI2N"/>
        <xdr:cNvPicPr>
          <a:picLocks noChangeAspect="1"/>
        </xdr:cNvPicPr>
      </xdr:nvPicPr>
      <xdr:blipFill>
        <a:blip r:embed="rId35"/>
        <a:stretch>
          <a:fillRect/>
        </a:stretch>
      </xdr:blipFill>
      <xdr:spPr>
        <a:xfrm>
          <a:off x="8916670" y="95150305"/>
          <a:ext cx="777240" cy="599440"/>
        </a:xfrm>
        <a:prstGeom prst="rect">
          <a:avLst/>
        </a:prstGeom>
        <a:noFill/>
        <a:ln w="9525">
          <a:noFill/>
        </a:ln>
      </xdr:spPr>
    </xdr:pic>
  </etc:cellImage>
  <etc:cellImage>
    <xdr:pic>
      <xdr:nvPicPr>
        <xdr:cNvPr id="2" name="ID_DAD03E01233D43D789AF4CB6BE01B72B" descr="u=1630285378,2168530095&amp;fm=0&amp;gp=-16"/>
        <xdr:cNvPicPr>
          <a:picLocks noChangeAspect="1"/>
        </xdr:cNvPicPr>
      </xdr:nvPicPr>
      <xdr:blipFill>
        <a:blip r:embed="rId34"/>
        <a:stretch>
          <a:fillRect/>
        </a:stretch>
      </xdr:blipFill>
      <xdr:spPr>
        <a:xfrm>
          <a:off x="8900795" y="94285435"/>
          <a:ext cx="963930" cy="638810"/>
        </a:xfrm>
        <a:prstGeom prst="rect">
          <a:avLst/>
        </a:prstGeom>
        <a:noFill/>
        <a:ln w="9525">
          <a:noFill/>
        </a:ln>
      </xdr:spPr>
    </xdr:pic>
  </etc:cellImage>
  <etc:cellImage>
    <xdr:pic>
      <xdr:nvPicPr>
        <xdr:cNvPr id="310" name="ID_EB3081279BB9466A8683EBEEEA51874F" descr="TM[QQRDB%QHVY`}]]Q_DI2N"/>
        <xdr:cNvPicPr>
          <a:picLocks noChangeAspect="1"/>
        </xdr:cNvPicPr>
      </xdr:nvPicPr>
      <xdr:blipFill>
        <a:blip r:embed="rId35"/>
        <a:stretch>
          <a:fillRect/>
        </a:stretch>
      </xdr:blipFill>
      <xdr:spPr>
        <a:xfrm>
          <a:off x="8901430" y="96074865"/>
          <a:ext cx="777240" cy="599440"/>
        </a:xfrm>
        <a:prstGeom prst="rect">
          <a:avLst/>
        </a:prstGeom>
        <a:noFill/>
        <a:ln w="9525">
          <a:noFill/>
        </a:ln>
      </xdr:spPr>
    </xdr:pic>
  </etc:cellImage>
  <etc:cellImage>
    <xdr:pic>
      <xdr:nvPicPr>
        <xdr:cNvPr id="312" name="ID_05240E6700D04A3EB44EDD021379F858"/>
        <xdr:cNvPicPr>
          <a:picLocks noChangeAspect="1"/>
        </xdr:cNvPicPr>
      </xdr:nvPicPr>
      <xdr:blipFill>
        <a:blip r:embed="rId48" cstate="print"/>
        <a:stretch>
          <a:fillRect/>
        </a:stretch>
      </xdr:blipFill>
      <xdr:spPr>
        <a:xfrm>
          <a:off x="9013825" y="97049590"/>
          <a:ext cx="810260" cy="664845"/>
        </a:xfrm>
        <a:prstGeom prst="rect">
          <a:avLst/>
        </a:prstGeom>
        <a:noFill/>
        <a:ln w="9525">
          <a:noFill/>
        </a:ln>
      </xdr:spPr>
    </xdr:pic>
  </etc:cellImage>
  <etc:cellImage>
    <xdr:pic>
      <xdr:nvPicPr>
        <xdr:cNvPr id="313" name="ID_BAED8613C6F243449574B2AD92E407B5"/>
        <xdr:cNvPicPr/>
      </xdr:nvPicPr>
      <xdr:blipFill>
        <a:blip r:embed="rId49"/>
        <a:stretch>
          <a:fillRect/>
        </a:stretch>
      </xdr:blipFill>
      <xdr:spPr>
        <a:xfrm>
          <a:off x="8823325" y="98447860"/>
          <a:ext cx="932180" cy="1121410"/>
        </a:xfrm>
        <a:prstGeom prst="rect">
          <a:avLst/>
        </a:prstGeom>
        <a:noFill/>
        <a:ln w="9525">
          <a:noFill/>
        </a:ln>
      </xdr:spPr>
    </xdr:pic>
  </etc:cellImage>
  <etc:cellImage>
    <xdr:pic>
      <xdr:nvPicPr>
        <xdr:cNvPr id="314" name="ID_E0939038049F47E2A651E0D3F79BBEBE" descr="a39073f981685b8b97507e7862e1cf5"/>
        <xdr:cNvPicPr>
          <a:picLocks noChangeAspect="1"/>
        </xdr:cNvPicPr>
      </xdr:nvPicPr>
      <xdr:blipFill>
        <a:blip r:embed="rId50"/>
        <a:stretch>
          <a:fillRect/>
        </a:stretch>
      </xdr:blipFill>
      <xdr:spPr>
        <a:xfrm>
          <a:off x="8984615" y="101280595"/>
          <a:ext cx="889635" cy="1174750"/>
        </a:xfrm>
        <a:prstGeom prst="rect">
          <a:avLst/>
        </a:prstGeom>
      </xdr:spPr>
    </xdr:pic>
  </etc:cellImage>
  <etc:cellImage>
    <xdr:pic>
      <xdr:nvPicPr>
        <xdr:cNvPr id="315" name="ID_444749C8E46444B3AB449C9F4172A331" descr="1655342261523"/>
        <xdr:cNvPicPr>
          <a:picLocks noChangeAspect="1"/>
        </xdr:cNvPicPr>
      </xdr:nvPicPr>
      <xdr:blipFill>
        <a:blip r:embed="rId51"/>
        <a:stretch>
          <a:fillRect/>
        </a:stretch>
      </xdr:blipFill>
      <xdr:spPr>
        <a:xfrm>
          <a:off x="9184640" y="103337995"/>
          <a:ext cx="485775" cy="1363980"/>
        </a:xfrm>
        <a:prstGeom prst="rect">
          <a:avLst/>
        </a:prstGeom>
      </xdr:spPr>
    </xdr:pic>
  </etc:cellImage>
  <etc:cellImage>
    <xdr:pic>
      <xdr:nvPicPr>
        <xdr:cNvPr id="316" name="ID_6E5D609CEB8340BD87D6D3C1B25549EE" descr="木面工作台"/>
        <xdr:cNvPicPr>
          <a:picLocks noChangeAspect="1"/>
        </xdr:cNvPicPr>
      </xdr:nvPicPr>
      <xdr:blipFill>
        <a:blip r:embed="rId52" cstate="print"/>
        <a:stretch>
          <a:fillRect/>
        </a:stretch>
      </xdr:blipFill>
      <xdr:spPr>
        <a:xfrm>
          <a:off x="8958580" y="104959785"/>
          <a:ext cx="895985" cy="694055"/>
        </a:xfrm>
        <a:prstGeom prst="rect">
          <a:avLst/>
        </a:prstGeom>
        <a:noFill/>
        <a:ln w="9525">
          <a:noFill/>
        </a:ln>
      </xdr:spPr>
    </xdr:pic>
  </etc:cellImage>
  <etc:cellImage>
    <xdr:pic>
      <xdr:nvPicPr>
        <xdr:cNvPr id="317" name="ID_1A40A5B2937546E4A874631CE546A397" descr="糖面粉车"/>
        <xdr:cNvPicPr>
          <a:picLocks noChangeAspect="1"/>
        </xdr:cNvPicPr>
      </xdr:nvPicPr>
      <xdr:blipFill>
        <a:blip r:embed="rId53" cstate="print"/>
        <a:stretch>
          <a:fillRect/>
        </a:stretch>
      </xdr:blipFill>
      <xdr:spPr>
        <a:xfrm>
          <a:off x="8993505" y="105996105"/>
          <a:ext cx="695960" cy="614045"/>
        </a:xfrm>
        <a:prstGeom prst="rect">
          <a:avLst/>
        </a:prstGeom>
        <a:noFill/>
        <a:ln w="9525">
          <a:noFill/>
        </a:ln>
      </xdr:spPr>
    </xdr:pic>
  </etc:cellImage>
  <etc:cellImage>
    <xdr:pic>
      <xdr:nvPicPr>
        <xdr:cNvPr id="318" name="ID_EC30DA7C30A446AF848645085D4D8575" descr="6L[RB`5}9N0H([UDX[~9A%B"/>
        <xdr:cNvPicPr>
          <a:picLocks noChangeAspect="1"/>
        </xdr:cNvPicPr>
      </xdr:nvPicPr>
      <xdr:blipFill>
        <a:blip r:embed="rId8"/>
        <a:stretch>
          <a:fillRect/>
        </a:stretch>
      </xdr:blipFill>
      <xdr:spPr>
        <a:xfrm>
          <a:off x="8985885" y="106962575"/>
          <a:ext cx="826770" cy="677545"/>
        </a:xfrm>
        <a:prstGeom prst="rect">
          <a:avLst/>
        </a:prstGeom>
        <a:noFill/>
        <a:ln w="9525">
          <a:noFill/>
        </a:ln>
      </xdr:spPr>
    </xdr:pic>
  </etc:cellImage>
  <etc:cellImage>
    <xdr:pic>
      <xdr:nvPicPr>
        <xdr:cNvPr id="1116" name="ID_6719726014824621ACA122BF26255E7A"/>
        <xdr:cNvPicPr>
          <a:picLocks noChangeAspect="1"/>
        </xdr:cNvPicPr>
      </xdr:nvPicPr>
      <xdr:blipFill>
        <a:blip r:embed="rId54"/>
        <a:stretch>
          <a:fillRect/>
        </a:stretch>
      </xdr:blipFill>
      <xdr:spPr>
        <a:xfrm>
          <a:off x="8889365" y="108583095"/>
          <a:ext cx="868680" cy="803275"/>
        </a:xfrm>
        <a:prstGeom prst="rect">
          <a:avLst/>
        </a:prstGeom>
        <a:noFill/>
        <a:ln w="9525">
          <a:noFill/>
        </a:ln>
      </xdr:spPr>
    </xdr:pic>
  </etc:cellImage>
  <etc:cellImage>
    <xdr:pic>
      <xdr:nvPicPr>
        <xdr:cNvPr id="958" name="ID_E4B74FB41585431ABE49C7B4BF6074A4"/>
        <xdr:cNvPicPr>
          <a:picLocks noChangeAspect="1"/>
        </xdr:cNvPicPr>
      </xdr:nvPicPr>
      <xdr:blipFill>
        <a:blip r:embed="rId10"/>
        <a:stretch>
          <a:fillRect/>
        </a:stretch>
      </xdr:blipFill>
      <xdr:spPr>
        <a:xfrm>
          <a:off x="9070340" y="109724190"/>
          <a:ext cx="723900" cy="628015"/>
        </a:xfrm>
        <a:prstGeom prst="rect">
          <a:avLst/>
        </a:prstGeom>
        <a:noFill/>
        <a:ln w="1">
          <a:noFill/>
        </a:ln>
      </xdr:spPr>
    </xdr:pic>
  </etc:cellImage>
  <etc:cellImage>
    <xdr:pic>
      <xdr:nvPicPr>
        <xdr:cNvPr id="957" name="ID_0D239B12DBC34D6B96A9B9E22B72EBD0" descr="967af17f4b0db1d5193cd05df9585c7"/>
        <xdr:cNvPicPr>
          <a:picLocks noChangeAspect="1"/>
        </xdr:cNvPicPr>
      </xdr:nvPicPr>
      <xdr:blipFill>
        <a:blip r:embed="rId11"/>
        <a:stretch>
          <a:fillRect/>
        </a:stretch>
      </xdr:blipFill>
      <xdr:spPr>
        <a:xfrm>
          <a:off x="9051290" y="110578900"/>
          <a:ext cx="771525" cy="608330"/>
        </a:xfrm>
        <a:prstGeom prst="rect">
          <a:avLst/>
        </a:prstGeom>
        <a:noFill/>
        <a:ln w="9525">
          <a:noFill/>
        </a:ln>
      </xdr:spPr>
    </xdr:pic>
  </etc:cellImage>
  <etc:cellImage>
    <xdr:pic>
      <xdr:nvPicPr>
        <xdr:cNvPr id="319" name="ID_B3BB8B8021E846ECAE31C7AEB3E8C7E1"/>
        <xdr:cNvPicPr>
          <a:picLocks noChangeAspect="1"/>
        </xdr:cNvPicPr>
      </xdr:nvPicPr>
      <xdr:blipFill>
        <a:blip r:embed="rId55"/>
        <a:stretch>
          <a:fillRect/>
        </a:stretch>
      </xdr:blipFill>
      <xdr:spPr>
        <a:xfrm>
          <a:off x="8936990" y="111824770"/>
          <a:ext cx="863600" cy="619125"/>
        </a:xfrm>
        <a:prstGeom prst="rect">
          <a:avLst/>
        </a:prstGeom>
        <a:noFill/>
        <a:ln w="9525">
          <a:noFill/>
        </a:ln>
      </xdr:spPr>
    </xdr:pic>
  </etc:cellImage>
  <etc:cellImage>
    <xdr:pic>
      <xdr:nvPicPr>
        <xdr:cNvPr id="322" name="ID_9183A2DE969C4734AC81EFF7D843A680" descr="967af17f4b0db1d5193cd05df9585c7"/>
        <xdr:cNvPicPr>
          <a:picLocks noChangeAspect="1"/>
        </xdr:cNvPicPr>
      </xdr:nvPicPr>
      <xdr:blipFill>
        <a:blip r:embed="rId11"/>
        <a:stretch>
          <a:fillRect/>
        </a:stretch>
      </xdr:blipFill>
      <xdr:spPr>
        <a:xfrm>
          <a:off x="9051290" y="112699800"/>
          <a:ext cx="771525" cy="608330"/>
        </a:xfrm>
        <a:prstGeom prst="rect">
          <a:avLst/>
        </a:prstGeom>
        <a:noFill/>
        <a:ln w="9525">
          <a:noFill/>
        </a:ln>
      </xdr:spPr>
    </xdr:pic>
  </etc:cellImage>
  <etc:cellImage>
    <xdr:pic>
      <xdr:nvPicPr>
        <xdr:cNvPr id="323" name="ID_85BB3C6BC72A43E98386524F6430A6A6" descr="IMG_256"/>
        <xdr:cNvPicPr>
          <a:picLocks noChangeAspect="1"/>
        </xdr:cNvPicPr>
      </xdr:nvPicPr>
      <xdr:blipFill>
        <a:blip r:embed="rId14"/>
        <a:stretch>
          <a:fillRect/>
        </a:stretch>
      </xdr:blipFill>
      <xdr:spPr>
        <a:xfrm>
          <a:off x="9013825" y="114797840"/>
          <a:ext cx="805180" cy="678815"/>
        </a:xfrm>
        <a:prstGeom prst="rect">
          <a:avLst/>
        </a:prstGeom>
        <a:noFill/>
        <a:ln w="9525">
          <a:noFill/>
        </a:ln>
      </xdr:spPr>
    </xdr:pic>
  </etc:cellImage>
  <etc:cellImage>
    <xdr:pic>
      <xdr:nvPicPr>
        <xdr:cNvPr id="324" name="ID_BBF842AC00074FB0B169E98DA6EB3491"/>
        <xdr:cNvPicPr>
          <a:picLocks noChangeAspect="1"/>
        </xdr:cNvPicPr>
      </xdr:nvPicPr>
      <xdr:blipFill>
        <a:blip r:embed="rId12"/>
        <a:stretch>
          <a:fillRect/>
        </a:stretch>
      </xdr:blipFill>
      <xdr:spPr>
        <a:xfrm>
          <a:off x="9046845" y="113604040"/>
          <a:ext cx="514350" cy="896620"/>
        </a:xfrm>
        <a:prstGeom prst="rect">
          <a:avLst/>
        </a:prstGeom>
        <a:noFill/>
        <a:ln w="9525">
          <a:noFill/>
        </a:ln>
      </xdr:spPr>
    </xdr:pic>
  </etc:cellImage>
  <etc:cellImage>
    <xdr:pic>
      <xdr:nvPicPr>
        <xdr:cNvPr id="959" name="ID_CD70130F98674A4DB88E84EF1F64CEE8"/>
        <xdr:cNvPicPr>
          <a:picLocks noChangeAspect="1"/>
        </xdr:cNvPicPr>
      </xdr:nvPicPr>
      <xdr:blipFill>
        <a:blip r:embed="rId56" cstate="print"/>
        <a:stretch>
          <a:fillRect/>
        </a:stretch>
      </xdr:blipFill>
      <xdr:spPr>
        <a:xfrm>
          <a:off x="8918575" y="115647470"/>
          <a:ext cx="944245" cy="507365"/>
        </a:xfrm>
        <a:prstGeom prst="rect">
          <a:avLst/>
        </a:prstGeom>
        <a:noFill/>
        <a:ln w="1">
          <a:noFill/>
        </a:ln>
      </xdr:spPr>
    </xdr:pic>
  </etc:cellImage>
  <etc:cellImage>
    <xdr:pic>
      <xdr:nvPicPr>
        <xdr:cNvPr id="325" name="ID_BA9F8C9EF4384CCFB082AFAFF637B3DB"/>
        <xdr:cNvPicPr>
          <a:picLocks noChangeAspect="1"/>
        </xdr:cNvPicPr>
      </xdr:nvPicPr>
      <xdr:blipFill>
        <a:blip r:embed="rId38"/>
        <a:stretch>
          <a:fillRect/>
        </a:stretch>
      </xdr:blipFill>
      <xdr:spPr>
        <a:xfrm>
          <a:off x="8803640" y="117968395"/>
          <a:ext cx="1009015" cy="772795"/>
        </a:xfrm>
        <a:prstGeom prst="rect">
          <a:avLst/>
        </a:prstGeom>
        <a:noFill/>
        <a:ln w="9525">
          <a:noFill/>
        </a:ln>
      </xdr:spPr>
    </xdr:pic>
  </etc:cellImage>
  <etc:cellImage>
    <xdr:pic>
      <xdr:nvPicPr>
        <xdr:cNvPr id="960" name="ID_5D1A38EEAECB4623B5488DBCC0E3C8D3"/>
        <xdr:cNvPicPr>
          <a:picLocks noChangeAspect="1"/>
        </xdr:cNvPicPr>
      </xdr:nvPicPr>
      <xdr:blipFill>
        <a:blip r:embed="rId5"/>
        <a:stretch>
          <a:fillRect/>
        </a:stretch>
      </xdr:blipFill>
      <xdr:spPr>
        <a:xfrm>
          <a:off x="8975090" y="116847620"/>
          <a:ext cx="867410" cy="506095"/>
        </a:xfrm>
        <a:prstGeom prst="rect">
          <a:avLst/>
        </a:prstGeom>
        <a:noFill/>
        <a:ln w="9525">
          <a:noFill/>
        </a:ln>
      </xdr:spPr>
    </xdr:pic>
  </etc:cellImage>
  <etc:cellImage>
    <xdr:pic>
      <xdr:nvPicPr>
        <xdr:cNvPr id="961" name="ID_BEEFCC3A060B4B44846493BB02BE469B"/>
        <xdr:cNvPicPr>
          <a:picLocks noChangeAspect="1"/>
        </xdr:cNvPicPr>
      </xdr:nvPicPr>
      <xdr:blipFill>
        <a:blip r:embed="rId3"/>
        <a:stretch>
          <a:fillRect/>
        </a:stretch>
      </xdr:blipFill>
      <xdr:spPr>
        <a:xfrm>
          <a:off x="8898890" y="119590185"/>
          <a:ext cx="1019175" cy="755650"/>
        </a:xfrm>
        <a:prstGeom prst="rect">
          <a:avLst/>
        </a:prstGeom>
        <a:noFill/>
        <a:ln w="9525">
          <a:noFill/>
        </a:ln>
      </xdr:spPr>
    </xdr:pic>
  </etc:cellImage>
  <etc:cellImage>
    <xdr:pic>
      <xdr:nvPicPr>
        <xdr:cNvPr id="304" name="ID_8BD7F7FB306C4808A6229AE2956E4309" descr="C:\Users\Administrator\AppData\Roaming\Tencent\Users\1599330761\QQ\WinTemp\RichOle\B[OR3VS`E~Q)H0W%VD~YZ}8.png"/>
        <xdr:cNvPicPr>
          <a:picLocks noChangeAspect="1"/>
        </xdr:cNvPicPr>
      </xdr:nvPicPr>
      <xdr:blipFill>
        <a:blip r:embed="rId19"/>
        <a:stretch>
          <a:fillRect/>
        </a:stretch>
      </xdr:blipFill>
      <xdr:spPr>
        <a:xfrm>
          <a:off x="8822690" y="121396760"/>
          <a:ext cx="962660" cy="781050"/>
        </a:xfrm>
        <a:prstGeom prst="rect">
          <a:avLst/>
        </a:prstGeom>
        <a:noFill/>
        <a:ln w="9525">
          <a:noFill/>
        </a:ln>
      </xdr:spPr>
    </xdr:pic>
  </etc:cellImage>
  <etc:cellImage>
    <xdr:pic>
      <xdr:nvPicPr>
        <xdr:cNvPr id="326" name="ID_729B633860BB4C9287F3CEADD86EC70F"/>
        <xdr:cNvPicPr>
          <a:picLocks noChangeAspect="1"/>
        </xdr:cNvPicPr>
      </xdr:nvPicPr>
      <xdr:blipFill>
        <a:blip r:embed="rId13"/>
        <a:stretch>
          <a:fillRect/>
        </a:stretch>
      </xdr:blipFill>
      <xdr:spPr>
        <a:xfrm>
          <a:off x="8952865" y="120484900"/>
          <a:ext cx="868680" cy="528320"/>
        </a:xfrm>
        <a:prstGeom prst="rect">
          <a:avLst/>
        </a:prstGeom>
        <a:noFill/>
        <a:ln w="1">
          <a:noFill/>
        </a:ln>
      </xdr:spPr>
    </xdr:pic>
  </etc:cellImage>
  <etc:cellImage>
    <xdr:pic>
      <xdr:nvPicPr>
        <xdr:cNvPr id="327" name="ID_242187BED3DC4CFAAF090E343D64952E"/>
        <xdr:cNvPicPr>
          <a:picLocks noChangeAspect="1" noChangeArrowheads="1"/>
        </xdr:cNvPicPr>
      </xdr:nvPicPr>
      <xdr:blipFill>
        <a:blip r:embed="rId44" cstate="print"/>
        <a:srcRect/>
        <a:stretch>
          <a:fillRect/>
        </a:stretch>
      </xdr:blipFill>
      <xdr:spPr>
        <a:xfrm>
          <a:off x="8917940" y="123323985"/>
          <a:ext cx="963295" cy="768350"/>
        </a:xfrm>
        <a:prstGeom prst="rect">
          <a:avLst/>
        </a:prstGeom>
        <a:noFill/>
        <a:ln w="9525">
          <a:noFill/>
          <a:miter lim="800000"/>
          <a:headEnd/>
          <a:tailEnd/>
        </a:ln>
      </xdr:spPr>
    </xdr:pic>
  </etc:cellImage>
  <etc:cellImage>
    <xdr:pic>
      <xdr:nvPicPr>
        <xdr:cNvPr id="953" name="ID_23ED941673BA46ECAA73C533F6FAF171"/>
        <xdr:cNvPicPr>
          <a:picLocks noChangeAspect="1"/>
        </xdr:cNvPicPr>
      </xdr:nvPicPr>
      <xdr:blipFill>
        <a:blip r:embed="rId7"/>
        <a:stretch>
          <a:fillRect/>
        </a:stretch>
      </xdr:blipFill>
      <xdr:spPr>
        <a:xfrm>
          <a:off x="8917940" y="122361960"/>
          <a:ext cx="898525" cy="612140"/>
        </a:xfrm>
        <a:prstGeom prst="rect">
          <a:avLst/>
        </a:prstGeom>
        <a:noFill/>
        <a:ln w="9525">
          <a:noFill/>
        </a:ln>
      </xdr:spPr>
    </xdr:pic>
  </etc:cellImage>
  <etc:cellImage>
    <xdr:pic>
      <xdr:nvPicPr>
        <xdr:cNvPr id="328" name="ID_F65B621402674925BEBB8CA89F493B9D"/>
        <xdr:cNvPicPr>
          <a:picLocks noChangeAspect="1"/>
        </xdr:cNvPicPr>
      </xdr:nvPicPr>
      <xdr:blipFill>
        <a:blip r:embed="rId57"/>
        <a:stretch>
          <a:fillRect/>
        </a:stretch>
      </xdr:blipFill>
      <xdr:spPr>
        <a:xfrm>
          <a:off x="9051290" y="124206635"/>
          <a:ext cx="717550" cy="787400"/>
        </a:xfrm>
        <a:prstGeom prst="rect">
          <a:avLst/>
        </a:prstGeom>
        <a:noFill/>
        <a:ln w="9525">
          <a:noFill/>
        </a:ln>
      </xdr:spPr>
    </xdr:pic>
  </etc:cellImage>
  <etc:cellImage>
    <xdr:pic>
      <xdr:nvPicPr>
        <xdr:cNvPr id="779" name="ID_4F276A0F76CA4AA4B63A455B9789DBDC"/>
        <xdr:cNvPicPr>
          <a:picLocks noChangeAspect="1"/>
        </xdr:cNvPicPr>
      </xdr:nvPicPr>
      <xdr:blipFill>
        <a:blip r:embed="rId36"/>
        <a:stretch>
          <a:fillRect/>
        </a:stretch>
      </xdr:blipFill>
      <xdr:spPr>
        <a:xfrm>
          <a:off x="8841740" y="127015875"/>
          <a:ext cx="1047750" cy="779145"/>
        </a:xfrm>
        <a:prstGeom prst="rect">
          <a:avLst/>
        </a:prstGeom>
      </xdr:spPr>
    </xdr:pic>
  </etc:cellImage>
  <etc:cellImage>
    <xdr:pic>
      <xdr:nvPicPr>
        <xdr:cNvPr id="962" name="ID_6BB2FB26F30B4B718FD8587934DE3B6C"/>
        <xdr:cNvPicPr>
          <a:picLocks noChangeAspect="1"/>
        </xdr:cNvPicPr>
      </xdr:nvPicPr>
      <xdr:blipFill>
        <a:blip r:embed="rId58"/>
        <a:stretch>
          <a:fillRect/>
        </a:stretch>
      </xdr:blipFill>
      <xdr:spPr>
        <a:xfrm>
          <a:off x="9013190" y="125187710"/>
          <a:ext cx="596265" cy="1172210"/>
        </a:xfrm>
        <a:prstGeom prst="rect">
          <a:avLst/>
        </a:prstGeom>
        <a:noFill/>
        <a:ln w="9525">
          <a:noFill/>
        </a:ln>
      </xdr:spPr>
    </xdr:pic>
  </etc:cellImage>
  <etc:cellImage>
    <xdr:pic>
      <xdr:nvPicPr>
        <xdr:cNvPr id="963" name="ID_8A32492E70D34E6CB2375440D337C1D1" descr="大单眼水池"/>
        <xdr:cNvPicPr>
          <a:picLocks noChangeAspect="1"/>
        </xdr:cNvPicPr>
      </xdr:nvPicPr>
      <xdr:blipFill>
        <a:blip r:embed="rId6"/>
        <a:srcRect l="16035" t="66122" r="52664" b="-2541"/>
        <a:stretch>
          <a:fillRect/>
        </a:stretch>
      </xdr:blipFill>
      <xdr:spPr>
        <a:xfrm>
          <a:off x="8936990" y="128880870"/>
          <a:ext cx="923925" cy="812800"/>
        </a:xfrm>
        <a:prstGeom prst="rect">
          <a:avLst/>
        </a:prstGeom>
        <a:noFill/>
        <a:ln w="9525">
          <a:noFill/>
        </a:ln>
      </xdr:spPr>
    </xdr:pic>
  </etc:cellImage>
  <etc:cellImage>
    <xdr:pic>
      <xdr:nvPicPr>
        <xdr:cNvPr id="964" name="ID_3800BE528D76463185B55B5982050B69"/>
        <xdr:cNvPicPr>
          <a:picLocks noChangeAspect="1"/>
        </xdr:cNvPicPr>
      </xdr:nvPicPr>
      <xdr:blipFill>
        <a:blip r:embed="rId7"/>
        <a:stretch>
          <a:fillRect/>
        </a:stretch>
      </xdr:blipFill>
      <xdr:spPr>
        <a:xfrm>
          <a:off x="8984615" y="130041015"/>
          <a:ext cx="765810" cy="521970"/>
        </a:xfrm>
        <a:prstGeom prst="rect">
          <a:avLst/>
        </a:prstGeom>
        <a:noFill/>
        <a:ln w="9525">
          <a:noFill/>
        </a:ln>
      </xdr:spPr>
    </xdr:pic>
  </etc:cellImage>
  <etc:cellImage>
    <xdr:pic>
      <xdr:nvPicPr>
        <xdr:cNvPr id="965" name="ID_6386231F3B62407B81F31D09D3A8557C"/>
        <xdr:cNvPicPr>
          <a:picLocks noChangeAspect="1"/>
        </xdr:cNvPicPr>
      </xdr:nvPicPr>
      <xdr:blipFill>
        <a:blip r:embed="rId5"/>
        <a:stretch>
          <a:fillRect/>
        </a:stretch>
      </xdr:blipFill>
      <xdr:spPr>
        <a:xfrm>
          <a:off x="8975090" y="130931920"/>
          <a:ext cx="867410" cy="506095"/>
        </a:xfrm>
        <a:prstGeom prst="rect">
          <a:avLst/>
        </a:prstGeom>
        <a:noFill/>
        <a:ln w="9525">
          <a:noFill/>
        </a:ln>
      </xdr:spPr>
    </xdr:pic>
  </etc:cellImage>
  <etc:cellImage>
    <xdr:pic>
      <xdr:nvPicPr>
        <xdr:cNvPr id="968" name="ID_D06DF56BE0B8418187DC4C3D8D7D1642"/>
        <xdr:cNvPicPr>
          <a:picLocks noChangeAspect="1"/>
        </xdr:cNvPicPr>
      </xdr:nvPicPr>
      <xdr:blipFill>
        <a:blip r:embed="rId39"/>
        <a:stretch>
          <a:fillRect/>
        </a:stretch>
      </xdr:blipFill>
      <xdr:spPr>
        <a:xfrm>
          <a:off x="8954135" y="132184775"/>
          <a:ext cx="861060" cy="725805"/>
        </a:xfrm>
        <a:prstGeom prst="rect">
          <a:avLst/>
        </a:prstGeom>
        <a:noFill/>
        <a:ln w="9525">
          <a:noFill/>
        </a:ln>
      </xdr:spPr>
    </xdr:pic>
  </etc:cellImage>
  <etc:cellImage>
    <xdr:pic>
      <xdr:nvPicPr>
        <xdr:cNvPr id="329" name="ID_F6B2214FAD8D40DC94A3949B6F91783D" descr="大单眼水池"/>
        <xdr:cNvPicPr>
          <a:picLocks noChangeAspect="1"/>
        </xdr:cNvPicPr>
      </xdr:nvPicPr>
      <xdr:blipFill>
        <a:blip r:embed="rId6"/>
        <a:srcRect l="16035" t="66122" r="52664" b="-2541"/>
        <a:stretch>
          <a:fillRect/>
        </a:stretch>
      </xdr:blipFill>
      <xdr:spPr>
        <a:xfrm>
          <a:off x="8908415" y="133490970"/>
          <a:ext cx="923925" cy="812800"/>
        </a:xfrm>
        <a:prstGeom prst="rect">
          <a:avLst/>
        </a:prstGeom>
        <a:noFill/>
        <a:ln w="9525">
          <a:noFill/>
        </a:ln>
      </xdr:spPr>
    </xdr:pic>
  </etc:cellImage>
  <etc:cellImage>
    <xdr:pic>
      <xdr:nvPicPr>
        <xdr:cNvPr id="330" name="ID_AD41128FD7364F1AA0B32BA2FF3183DA"/>
        <xdr:cNvPicPr>
          <a:picLocks noChangeAspect="1"/>
        </xdr:cNvPicPr>
      </xdr:nvPicPr>
      <xdr:blipFill>
        <a:blip r:embed="rId7"/>
        <a:stretch>
          <a:fillRect/>
        </a:stretch>
      </xdr:blipFill>
      <xdr:spPr>
        <a:xfrm>
          <a:off x="8984615" y="134574915"/>
          <a:ext cx="765810" cy="521970"/>
        </a:xfrm>
        <a:prstGeom prst="rect">
          <a:avLst/>
        </a:prstGeom>
        <a:noFill/>
        <a:ln w="9525">
          <a:noFill/>
        </a:ln>
      </xdr:spPr>
    </xdr:pic>
  </etc:cellImage>
  <etc:cellImage>
    <xdr:pic>
      <xdr:nvPicPr>
        <xdr:cNvPr id="331" name="ID_725B3BB0E86A467BBEA30FE8BC03EDC4"/>
        <xdr:cNvPicPr>
          <a:picLocks noChangeAspect="1"/>
        </xdr:cNvPicPr>
      </xdr:nvPicPr>
      <xdr:blipFill>
        <a:blip r:embed="rId38"/>
        <a:stretch>
          <a:fillRect/>
        </a:stretch>
      </xdr:blipFill>
      <xdr:spPr>
        <a:xfrm>
          <a:off x="8803640" y="135684895"/>
          <a:ext cx="1009015" cy="772795"/>
        </a:xfrm>
        <a:prstGeom prst="rect">
          <a:avLst/>
        </a:prstGeom>
        <a:noFill/>
        <a:ln w="9525">
          <a:noFill/>
        </a:ln>
      </xdr:spPr>
    </xdr:pic>
  </etc:cellImage>
  <etc:cellImage>
    <xdr:pic>
      <xdr:nvPicPr>
        <xdr:cNvPr id="332" name="ID_555AEFB3E06740A8AB80FA5741808DEC"/>
        <xdr:cNvPicPr>
          <a:picLocks noChangeAspect="1"/>
        </xdr:cNvPicPr>
      </xdr:nvPicPr>
      <xdr:blipFill>
        <a:blip r:embed="rId36"/>
        <a:stretch>
          <a:fillRect/>
        </a:stretch>
      </xdr:blipFill>
      <xdr:spPr>
        <a:xfrm>
          <a:off x="8851265" y="137411460"/>
          <a:ext cx="1047750" cy="779145"/>
        </a:xfrm>
        <a:prstGeom prst="rect">
          <a:avLst/>
        </a:prstGeom>
      </xdr:spPr>
    </xdr:pic>
  </etc:cellImage>
  <etc:cellImage>
    <xdr:pic>
      <xdr:nvPicPr>
        <xdr:cNvPr id="3" name="ID_CE4B09AF7BB34F599E08879919D438A7" descr="u=1630285378,2168530095&amp;fm=0&amp;gp=-16"/>
        <xdr:cNvPicPr>
          <a:picLocks noChangeAspect="1"/>
        </xdr:cNvPicPr>
      </xdr:nvPicPr>
      <xdr:blipFill>
        <a:blip r:embed="rId34"/>
        <a:stretch>
          <a:fillRect/>
        </a:stretch>
      </xdr:blipFill>
      <xdr:spPr>
        <a:xfrm>
          <a:off x="8885555" y="138885930"/>
          <a:ext cx="963930" cy="638810"/>
        </a:xfrm>
        <a:prstGeom prst="rect">
          <a:avLst/>
        </a:prstGeom>
        <a:noFill/>
        <a:ln w="9525">
          <a:noFill/>
        </a:ln>
      </xdr:spPr>
    </xdr:pic>
  </etc:cellImage>
  <etc:cellImage>
    <xdr:pic>
      <xdr:nvPicPr>
        <xdr:cNvPr id="333" name="ID_2CCD44B4D6A54AEC997F745151DBCA4A" descr="TM[QQRDB%QHVY`}]]Q_DI2N"/>
        <xdr:cNvPicPr>
          <a:picLocks noChangeAspect="1"/>
        </xdr:cNvPicPr>
      </xdr:nvPicPr>
      <xdr:blipFill>
        <a:blip r:embed="rId35"/>
        <a:stretch>
          <a:fillRect/>
        </a:stretch>
      </xdr:blipFill>
      <xdr:spPr>
        <a:xfrm>
          <a:off x="8901430" y="139750800"/>
          <a:ext cx="777240" cy="599440"/>
        </a:xfrm>
        <a:prstGeom prst="rect">
          <a:avLst/>
        </a:prstGeom>
        <a:noFill/>
        <a:ln w="9525">
          <a:noFill/>
        </a:ln>
      </xdr:spPr>
    </xdr:pic>
  </etc:cellImage>
  <etc:cellImage>
    <xdr:pic>
      <xdr:nvPicPr>
        <xdr:cNvPr id="334" name="ID_8107F6D4F74F4121B4DDCC677FAD2E35" descr="TM[QQRDB%QHVY`}]]Q_DI2N"/>
        <xdr:cNvPicPr>
          <a:picLocks noChangeAspect="1"/>
        </xdr:cNvPicPr>
      </xdr:nvPicPr>
      <xdr:blipFill>
        <a:blip r:embed="rId35"/>
        <a:stretch>
          <a:fillRect/>
        </a:stretch>
      </xdr:blipFill>
      <xdr:spPr>
        <a:xfrm>
          <a:off x="8901430" y="140652500"/>
          <a:ext cx="777240" cy="599440"/>
        </a:xfrm>
        <a:prstGeom prst="rect">
          <a:avLst/>
        </a:prstGeom>
        <a:noFill/>
        <a:ln w="9525">
          <a:noFill/>
        </a:ln>
      </xdr:spPr>
    </xdr:pic>
  </etc:cellImage>
  <etc:cellImage>
    <xdr:pic>
      <xdr:nvPicPr>
        <xdr:cNvPr id="337" name="ID_F83EEBBF47D24442838A3F026DCFCB13"/>
        <xdr:cNvPicPr>
          <a:picLocks noChangeAspect="1"/>
        </xdr:cNvPicPr>
      </xdr:nvPicPr>
      <xdr:blipFill>
        <a:blip r:embed="rId59"/>
        <a:stretch>
          <a:fillRect/>
        </a:stretch>
      </xdr:blipFill>
      <xdr:spPr>
        <a:xfrm>
          <a:off x="8841740" y="142514955"/>
          <a:ext cx="1154430" cy="1289050"/>
        </a:xfrm>
        <a:prstGeom prst="rect">
          <a:avLst/>
        </a:prstGeom>
        <a:noFill/>
        <a:ln w="9525">
          <a:noFill/>
        </a:ln>
      </xdr:spPr>
    </xdr:pic>
  </etc:cellImage>
  <etc:cellImage>
    <xdr:pic>
      <xdr:nvPicPr>
        <xdr:cNvPr id="853" name="ID_7F4743539E854D8CABA9018F84686558"/>
        <xdr:cNvPicPr>
          <a:picLocks noChangeAspect="1"/>
        </xdr:cNvPicPr>
      </xdr:nvPicPr>
      <xdr:blipFill>
        <a:blip r:embed="rId3" cstate="print"/>
        <a:stretch>
          <a:fillRect/>
        </a:stretch>
      </xdr:blipFill>
      <xdr:spPr>
        <a:xfrm>
          <a:off x="8973185" y="144181195"/>
          <a:ext cx="901700" cy="807085"/>
        </a:xfrm>
        <a:prstGeom prst="rect">
          <a:avLst/>
        </a:prstGeom>
        <a:noFill/>
        <a:ln w="9525">
          <a:noFill/>
        </a:ln>
      </xdr:spPr>
    </xdr:pic>
  </etc:cellImage>
  <etc:cellImage>
    <xdr:pic>
      <xdr:nvPicPr>
        <xdr:cNvPr id="336" name="ID_D66D8701D0B143E79C1AD9AAA0748A2F"/>
        <xdr:cNvPicPr>
          <a:picLocks noChangeAspect="1"/>
        </xdr:cNvPicPr>
      </xdr:nvPicPr>
      <xdr:blipFill>
        <a:blip r:embed="rId60"/>
        <a:stretch>
          <a:fillRect/>
        </a:stretch>
      </xdr:blipFill>
      <xdr:spPr>
        <a:xfrm>
          <a:off x="8908415" y="145982055"/>
          <a:ext cx="972820" cy="870585"/>
        </a:xfrm>
        <a:prstGeom prst="rect">
          <a:avLst/>
        </a:prstGeom>
        <a:noFill/>
        <a:ln w="9525">
          <a:noFill/>
        </a:ln>
      </xdr:spPr>
    </xdr:pic>
  </etc:cellImage>
  <etc:cellImage>
    <xdr:pic>
      <xdr:nvPicPr>
        <xdr:cNvPr id="338" name="ID_149FDDE39E22413AA7FCA3EA3FBFC04C"/>
        <xdr:cNvPicPr>
          <a:picLocks noChangeAspect="1"/>
        </xdr:cNvPicPr>
      </xdr:nvPicPr>
      <xdr:blipFill>
        <a:blip r:embed="rId61"/>
        <a:stretch>
          <a:fillRect/>
        </a:stretch>
      </xdr:blipFill>
      <xdr:spPr>
        <a:xfrm>
          <a:off x="8813165" y="147998815"/>
          <a:ext cx="972185" cy="903605"/>
        </a:xfrm>
        <a:prstGeom prst="rect">
          <a:avLst/>
        </a:prstGeom>
        <a:noFill/>
        <a:ln w="9525">
          <a:noFill/>
        </a:ln>
      </xdr:spPr>
    </xdr:pic>
  </etc:cellImage>
  <etc:cellImage>
    <xdr:pic>
      <xdr:nvPicPr>
        <xdr:cNvPr id="339" name="ID_E3CAC1793B0340E8ADAA038B74FD0771"/>
        <xdr:cNvPicPr>
          <a:picLocks noChangeAspect="1" noChangeArrowheads="1"/>
        </xdr:cNvPicPr>
      </xdr:nvPicPr>
      <xdr:blipFill>
        <a:blip r:embed="rId62" cstate="print"/>
        <a:srcRect r="-7880"/>
        <a:stretch>
          <a:fillRect/>
        </a:stretch>
      </xdr:blipFill>
      <xdr:spPr>
        <a:xfrm>
          <a:off x="8860790" y="149944455"/>
          <a:ext cx="1095375" cy="749935"/>
        </a:xfrm>
        <a:prstGeom prst="rect">
          <a:avLst/>
        </a:prstGeom>
        <a:noFill/>
        <a:ln w="9525">
          <a:noFill/>
          <a:miter lim="800000"/>
          <a:headEnd/>
          <a:tailEnd/>
        </a:ln>
      </xdr:spPr>
    </xdr:pic>
  </etc:cellImage>
  <etc:cellImage>
    <xdr:pic>
      <xdr:nvPicPr>
        <xdr:cNvPr id="4" name="ID_F29C5BB74B4040099B22F7545169A322" descr="u=1630285378,2168530095&amp;fm=0&amp;gp=-16"/>
        <xdr:cNvPicPr>
          <a:picLocks noChangeAspect="1"/>
        </xdr:cNvPicPr>
      </xdr:nvPicPr>
      <xdr:blipFill>
        <a:blip r:embed="rId34"/>
        <a:stretch>
          <a:fillRect/>
        </a:stretch>
      </xdr:blipFill>
      <xdr:spPr>
        <a:xfrm>
          <a:off x="8885555" y="151637365"/>
          <a:ext cx="963930" cy="638810"/>
        </a:xfrm>
        <a:prstGeom prst="rect">
          <a:avLst/>
        </a:prstGeom>
        <a:noFill/>
        <a:ln w="9525">
          <a:noFill/>
        </a:ln>
      </xdr:spPr>
    </xdr:pic>
  </etc:cellImage>
  <etc:cellImage>
    <xdr:pic>
      <xdr:nvPicPr>
        <xdr:cNvPr id="340" name="ID_4329FB5B079D49659407BDE5026B2077" descr="TM[QQRDB%QHVY`}]]Q_DI2N"/>
        <xdr:cNvPicPr>
          <a:picLocks noChangeAspect="1"/>
        </xdr:cNvPicPr>
      </xdr:nvPicPr>
      <xdr:blipFill>
        <a:blip r:embed="rId35"/>
        <a:stretch>
          <a:fillRect/>
        </a:stretch>
      </xdr:blipFill>
      <xdr:spPr>
        <a:xfrm>
          <a:off x="8901430" y="152502235"/>
          <a:ext cx="777240" cy="599440"/>
        </a:xfrm>
        <a:prstGeom prst="rect">
          <a:avLst/>
        </a:prstGeom>
        <a:noFill/>
        <a:ln w="9525">
          <a:noFill/>
        </a:ln>
      </xdr:spPr>
    </xdr:pic>
  </etc:cellImage>
  <etc:cellImage>
    <xdr:pic>
      <xdr:nvPicPr>
        <xdr:cNvPr id="342" name="ID_0FADA7351AD84D6A93E0A67CFF55B27D" descr="TM[QQRDB%QHVY`}]]Q_DI2N"/>
        <xdr:cNvPicPr>
          <a:picLocks noChangeAspect="1"/>
        </xdr:cNvPicPr>
      </xdr:nvPicPr>
      <xdr:blipFill>
        <a:blip r:embed="rId35"/>
        <a:stretch>
          <a:fillRect/>
        </a:stretch>
      </xdr:blipFill>
      <xdr:spPr>
        <a:xfrm>
          <a:off x="8901430" y="153403935"/>
          <a:ext cx="777240" cy="599440"/>
        </a:xfrm>
        <a:prstGeom prst="rect">
          <a:avLst/>
        </a:prstGeom>
        <a:noFill/>
        <a:ln w="9525">
          <a:noFill/>
        </a:ln>
      </xdr:spPr>
    </xdr:pic>
  </etc:cellImage>
  <etc:cellImage>
    <xdr:pic>
      <xdr:nvPicPr>
        <xdr:cNvPr id="845" name="ID_58989EE726EC488BACB7C0BC0916BB0D"/>
        <xdr:cNvPicPr>
          <a:picLocks noChangeAspect="1"/>
        </xdr:cNvPicPr>
      </xdr:nvPicPr>
      <xdr:blipFill>
        <a:blip r:embed="rId63"/>
        <a:stretch>
          <a:fillRect/>
        </a:stretch>
      </xdr:blipFill>
      <xdr:spPr>
        <a:xfrm>
          <a:off x="8934450" y="154412315"/>
          <a:ext cx="630555" cy="711200"/>
        </a:xfrm>
        <a:prstGeom prst="rect">
          <a:avLst/>
        </a:prstGeom>
        <a:noFill/>
        <a:ln w="9525">
          <a:noFill/>
        </a:ln>
      </xdr:spPr>
    </xdr:pic>
  </etc:cellImage>
  <etc:cellImage>
    <xdr:pic>
      <xdr:nvPicPr>
        <xdr:cNvPr id="344" name="ID_13AFF37CDCD046A5A6B4569DDB557FD5"/>
        <xdr:cNvPicPr>
          <a:picLocks noChangeAspect="1"/>
        </xdr:cNvPicPr>
      </xdr:nvPicPr>
      <xdr:blipFill>
        <a:blip r:embed="rId64" cstate="print"/>
        <a:stretch>
          <a:fillRect/>
        </a:stretch>
      </xdr:blipFill>
      <xdr:spPr>
        <a:xfrm>
          <a:off x="8899525" y="156117290"/>
          <a:ext cx="982980" cy="967105"/>
        </a:xfrm>
        <a:prstGeom prst="rect">
          <a:avLst/>
        </a:prstGeom>
        <a:noFill/>
        <a:ln w="9525">
          <a:noFill/>
        </a:ln>
      </xdr:spPr>
    </xdr:pic>
  </etc:cellImage>
  <etc:cellImage>
    <xdr:pic>
      <xdr:nvPicPr>
        <xdr:cNvPr id="847" name="ID_6CCA863EC8A6440091AFD5C5C2E33B38"/>
        <xdr:cNvPicPr>
          <a:picLocks noChangeAspect="1"/>
        </xdr:cNvPicPr>
      </xdr:nvPicPr>
      <xdr:blipFill>
        <a:blip r:embed="rId65" cstate="print"/>
        <a:stretch>
          <a:fillRect/>
        </a:stretch>
      </xdr:blipFill>
      <xdr:spPr>
        <a:xfrm>
          <a:off x="8936990" y="158679515"/>
          <a:ext cx="965835" cy="864870"/>
        </a:xfrm>
        <a:prstGeom prst="rect">
          <a:avLst/>
        </a:prstGeom>
        <a:noFill/>
        <a:ln w="9525">
          <a:noFill/>
        </a:ln>
      </xdr:spPr>
    </xdr:pic>
  </etc:cellImage>
  <etc:cellImage>
    <xdr:pic>
      <xdr:nvPicPr>
        <xdr:cNvPr id="345" name="ID_27E588044BD749D6A7D57C981663BDC5"/>
        <xdr:cNvPicPr>
          <a:picLocks noChangeAspect="1"/>
        </xdr:cNvPicPr>
      </xdr:nvPicPr>
      <xdr:blipFill>
        <a:blip r:embed="rId55"/>
        <a:stretch>
          <a:fillRect/>
        </a:stretch>
      </xdr:blipFill>
      <xdr:spPr>
        <a:xfrm>
          <a:off x="8936990" y="160519110"/>
          <a:ext cx="863600" cy="619125"/>
        </a:xfrm>
        <a:prstGeom prst="rect">
          <a:avLst/>
        </a:prstGeom>
        <a:noFill/>
        <a:ln w="9525">
          <a:noFill/>
        </a:ln>
      </xdr:spPr>
    </xdr:pic>
  </etc:cellImage>
  <etc:cellImage>
    <xdr:pic>
      <xdr:nvPicPr>
        <xdr:cNvPr id="346" name="ID_DC9C0649F4294C4C877F5272D39DC7FA" descr="967af17f4b0db1d5193cd05df9585c7"/>
        <xdr:cNvPicPr>
          <a:picLocks noChangeAspect="1"/>
        </xdr:cNvPicPr>
      </xdr:nvPicPr>
      <xdr:blipFill>
        <a:blip r:embed="rId11"/>
        <a:stretch>
          <a:fillRect/>
        </a:stretch>
      </xdr:blipFill>
      <xdr:spPr>
        <a:xfrm>
          <a:off x="9051290" y="161394140"/>
          <a:ext cx="771525" cy="608330"/>
        </a:xfrm>
        <a:prstGeom prst="rect">
          <a:avLst/>
        </a:prstGeom>
        <a:noFill/>
        <a:ln w="9525">
          <a:noFill/>
        </a:ln>
      </xdr:spPr>
    </xdr:pic>
  </etc:cellImage>
  <etc:cellImage>
    <xdr:pic>
      <xdr:nvPicPr>
        <xdr:cNvPr id="348" name="ID_F931E38FE7C5470AB3D6534F0A48EDD5"/>
        <xdr:cNvPicPr>
          <a:picLocks noChangeAspect="1"/>
        </xdr:cNvPicPr>
      </xdr:nvPicPr>
      <xdr:blipFill>
        <a:blip r:embed="rId12"/>
        <a:stretch>
          <a:fillRect/>
        </a:stretch>
      </xdr:blipFill>
      <xdr:spPr>
        <a:xfrm>
          <a:off x="9046845" y="162298380"/>
          <a:ext cx="514350" cy="896620"/>
        </a:xfrm>
        <a:prstGeom prst="rect">
          <a:avLst/>
        </a:prstGeom>
        <a:noFill/>
        <a:ln w="9525">
          <a:noFill/>
        </a:ln>
      </xdr:spPr>
    </xdr:pic>
  </etc:cellImage>
  <etc:cellImage>
    <xdr:pic>
      <xdr:nvPicPr>
        <xdr:cNvPr id="347" name="ID_A985266B60AD48DDB55708BB655E7100" descr="IMG_256"/>
        <xdr:cNvPicPr>
          <a:picLocks noChangeAspect="1"/>
        </xdr:cNvPicPr>
      </xdr:nvPicPr>
      <xdr:blipFill>
        <a:blip r:embed="rId14"/>
        <a:stretch>
          <a:fillRect/>
        </a:stretch>
      </xdr:blipFill>
      <xdr:spPr>
        <a:xfrm>
          <a:off x="9013825" y="163492180"/>
          <a:ext cx="805180" cy="678815"/>
        </a:xfrm>
        <a:prstGeom prst="rect">
          <a:avLst/>
        </a:prstGeom>
        <a:noFill/>
        <a:ln w="9525">
          <a:noFill/>
        </a:ln>
      </xdr:spPr>
    </xdr:pic>
  </etc:cellImage>
  <etc:cellImage>
    <xdr:pic>
      <xdr:nvPicPr>
        <xdr:cNvPr id="349" name="ID_57CC3E8C7DB1423CB8F12BD2555FB3CF"/>
        <xdr:cNvPicPr>
          <a:picLocks noChangeAspect="1"/>
        </xdr:cNvPicPr>
      </xdr:nvPicPr>
      <xdr:blipFill>
        <a:blip r:embed="rId56" cstate="print"/>
        <a:stretch>
          <a:fillRect/>
        </a:stretch>
      </xdr:blipFill>
      <xdr:spPr>
        <a:xfrm>
          <a:off x="8918575" y="164341810"/>
          <a:ext cx="944245" cy="507365"/>
        </a:xfrm>
        <a:prstGeom prst="rect">
          <a:avLst/>
        </a:prstGeom>
        <a:noFill/>
        <a:ln w="1">
          <a:noFill/>
        </a:ln>
      </xdr:spPr>
    </xdr:pic>
  </etc:cellImage>
  <etc:cellImage>
    <xdr:pic>
      <xdr:nvPicPr>
        <xdr:cNvPr id="1105" name="ID_312A19E1FC1D4CFABE9AB699D2C3ACB0"/>
        <xdr:cNvPicPr>
          <a:picLocks noChangeAspect="1"/>
        </xdr:cNvPicPr>
      </xdr:nvPicPr>
      <xdr:blipFill>
        <a:blip r:embed="rId66"/>
        <a:stretch>
          <a:fillRect/>
        </a:stretch>
      </xdr:blipFill>
      <xdr:spPr>
        <a:xfrm flipH="1">
          <a:off x="8862695" y="165570535"/>
          <a:ext cx="960755" cy="1259840"/>
        </a:xfrm>
        <a:prstGeom prst="rect">
          <a:avLst/>
        </a:prstGeom>
        <a:noFill/>
        <a:ln w="9525">
          <a:noFill/>
        </a:ln>
      </xdr:spPr>
    </xdr:pic>
  </etc:cellImage>
  <etc:cellImage>
    <xdr:pic>
      <xdr:nvPicPr>
        <xdr:cNvPr id="969" name="ID_B6C9C2A0469A41B38FBCC84306F89B71" descr="C:\Users\Administrator\AppData\Roaming\Tencent\Users\1599330761\QQ\WinTemp\RichOle\B[OR3VS`E~Q)H0W%VD~YZ}8.png"/>
        <xdr:cNvPicPr>
          <a:picLocks noChangeAspect="1"/>
        </xdr:cNvPicPr>
      </xdr:nvPicPr>
      <xdr:blipFill>
        <a:blip r:embed="rId19"/>
        <a:stretch>
          <a:fillRect/>
        </a:stretch>
      </xdr:blipFill>
      <xdr:spPr>
        <a:xfrm>
          <a:off x="8856345" y="167504110"/>
          <a:ext cx="962660" cy="634365"/>
        </a:xfrm>
        <a:prstGeom prst="rect">
          <a:avLst/>
        </a:prstGeom>
        <a:noFill/>
        <a:ln w="9525">
          <a:noFill/>
        </a:ln>
      </xdr:spPr>
    </xdr:pic>
  </etc:cellImage>
  <etc:cellImage>
    <xdr:pic>
      <xdr:nvPicPr>
        <xdr:cNvPr id="351" name="ID_4C68D355226E4958A6571EF617C61C1E"/>
        <xdr:cNvPicPr>
          <a:picLocks noChangeAspect="1"/>
        </xdr:cNvPicPr>
      </xdr:nvPicPr>
      <xdr:blipFill>
        <a:blip r:embed="rId7"/>
        <a:stretch>
          <a:fillRect/>
        </a:stretch>
      </xdr:blipFill>
      <xdr:spPr>
        <a:xfrm>
          <a:off x="8984615" y="168244520"/>
          <a:ext cx="765810" cy="521970"/>
        </a:xfrm>
        <a:prstGeom prst="rect">
          <a:avLst/>
        </a:prstGeom>
        <a:noFill/>
        <a:ln w="9525">
          <a:noFill/>
        </a:ln>
      </xdr:spPr>
    </xdr:pic>
  </etc:cellImage>
  <etc:cellImage>
    <xdr:pic>
      <xdr:nvPicPr>
        <xdr:cNvPr id="970" name="ID_97A822A178454CA5A1C51A65A4B5007D"/>
        <xdr:cNvPicPr>
          <a:picLocks noChangeAspect="1"/>
        </xdr:cNvPicPr>
      </xdr:nvPicPr>
      <xdr:blipFill>
        <a:blip r:embed="rId67"/>
        <a:stretch>
          <a:fillRect/>
        </a:stretch>
      </xdr:blipFill>
      <xdr:spPr>
        <a:xfrm>
          <a:off x="9079865" y="169370375"/>
          <a:ext cx="713740" cy="1280795"/>
        </a:xfrm>
        <a:prstGeom prst="rect">
          <a:avLst/>
        </a:prstGeom>
        <a:noFill/>
        <a:ln w="9525">
          <a:noFill/>
        </a:ln>
      </xdr:spPr>
    </xdr:pic>
  </etc:cellImage>
  <etc:cellImage>
    <xdr:pic>
      <xdr:nvPicPr>
        <xdr:cNvPr id="352" name="ID_B34015360C9D48648BF48514EDAC9AD8"/>
        <xdr:cNvPicPr>
          <a:picLocks noChangeAspect="1"/>
        </xdr:cNvPicPr>
      </xdr:nvPicPr>
      <xdr:blipFill>
        <a:blip r:embed="rId56" cstate="print"/>
        <a:stretch>
          <a:fillRect/>
        </a:stretch>
      </xdr:blipFill>
      <xdr:spPr>
        <a:xfrm>
          <a:off x="8918575" y="171059475"/>
          <a:ext cx="944245" cy="507365"/>
        </a:xfrm>
        <a:prstGeom prst="rect">
          <a:avLst/>
        </a:prstGeom>
        <a:noFill/>
        <a:ln w="1">
          <a:noFill/>
        </a:ln>
      </xdr:spPr>
    </xdr:pic>
  </etc:cellImage>
  <etc:cellImage>
    <xdr:pic>
      <xdr:nvPicPr>
        <xdr:cNvPr id="373" name="ID_A643237ED7C749CAADC702F0593FD457"/>
        <xdr:cNvPicPr>
          <a:picLocks noChangeAspect="1"/>
        </xdr:cNvPicPr>
      </xdr:nvPicPr>
      <xdr:blipFill>
        <a:blip r:embed="rId68" cstate="print"/>
        <a:stretch>
          <a:fillRect/>
        </a:stretch>
      </xdr:blipFill>
      <xdr:spPr>
        <a:xfrm>
          <a:off x="8917940" y="172368845"/>
          <a:ext cx="930910" cy="802005"/>
        </a:xfrm>
        <a:prstGeom prst="rect">
          <a:avLst/>
        </a:prstGeom>
        <a:noFill/>
        <a:ln w="9525">
          <a:noFill/>
        </a:ln>
      </xdr:spPr>
    </xdr:pic>
  </etc:cellImage>
  <etc:cellImage>
    <xdr:pic>
      <xdr:nvPicPr>
        <xdr:cNvPr id="374" name="ID_4D3748D0835D402EAAFE83504544A807"/>
        <xdr:cNvPicPr>
          <a:picLocks noChangeAspect="1"/>
        </xdr:cNvPicPr>
      </xdr:nvPicPr>
      <xdr:blipFill>
        <a:blip r:embed="rId3" cstate="print"/>
        <a:stretch>
          <a:fillRect/>
        </a:stretch>
      </xdr:blipFill>
      <xdr:spPr>
        <a:xfrm>
          <a:off x="8973185" y="173825535"/>
          <a:ext cx="901700" cy="807085"/>
        </a:xfrm>
        <a:prstGeom prst="rect">
          <a:avLst/>
        </a:prstGeom>
        <a:noFill/>
        <a:ln w="9525">
          <a:noFill/>
        </a:ln>
      </xdr:spPr>
    </xdr:pic>
  </etc:cellImage>
  <etc:cellImage>
    <xdr:pic>
      <xdr:nvPicPr>
        <xdr:cNvPr id="971" name="ID_7BC1F3ECF9854A5DB1C3DB6A30F0B955"/>
        <xdr:cNvPicPr/>
      </xdr:nvPicPr>
      <xdr:blipFill>
        <a:blip r:embed="rId37"/>
        <a:stretch>
          <a:fillRect/>
        </a:stretch>
      </xdr:blipFill>
      <xdr:spPr>
        <a:xfrm>
          <a:off x="8880475" y="174740570"/>
          <a:ext cx="784860" cy="739775"/>
        </a:xfrm>
        <a:prstGeom prst="rect">
          <a:avLst/>
        </a:prstGeom>
        <a:noFill/>
        <a:ln w="9525">
          <a:noFill/>
        </a:ln>
      </xdr:spPr>
    </xdr:pic>
  </etc:cellImage>
  <etc:cellImage>
    <xdr:pic>
      <xdr:nvPicPr>
        <xdr:cNvPr id="972" name="ID_96318D8F9A244E0792EE39FC7C59093B"/>
        <xdr:cNvPicPr>
          <a:picLocks noChangeAspect="1"/>
        </xdr:cNvPicPr>
      </xdr:nvPicPr>
      <xdr:blipFill>
        <a:blip r:embed="rId69"/>
        <a:stretch>
          <a:fillRect/>
        </a:stretch>
      </xdr:blipFill>
      <xdr:spPr>
        <a:xfrm>
          <a:off x="8985250" y="175947070"/>
          <a:ext cx="777240" cy="918210"/>
        </a:xfrm>
        <a:prstGeom prst="rect">
          <a:avLst/>
        </a:prstGeom>
      </xdr:spPr>
    </xdr:pic>
  </etc:cellImage>
  <etc:cellImage>
    <xdr:pic>
      <xdr:nvPicPr>
        <xdr:cNvPr id="377" name="ID_289C3FAE37494D1081719F41AE23B11D"/>
        <xdr:cNvPicPr>
          <a:picLocks noChangeAspect="1"/>
        </xdr:cNvPicPr>
      </xdr:nvPicPr>
      <xdr:blipFill>
        <a:blip r:embed="rId41"/>
        <a:stretch>
          <a:fillRect/>
        </a:stretch>
      </xdr:blipFill>
      <xdr:spPr>
        <a:xfrm>
          <a:off x="8975725" y="177571400"/>
          <a:ext cx="777240" cy="693420"/>
        </a:xfrm>
        <a:prstGeom prst="rect">
          <a:avLst/>
        </a:prstGeom>
        <a:noFill/>
        <a:ln w="9525">
          <a:noFill/>
        </a:ln>
      </xdr:spPr>
    </xdr:pic>
  </etc:cellImage>
  <etc:cellImage>
    <xdr:pic>
      <xdr:nvPicPr>
        <xdr:cNvPr id="378" name="ID_456124579696442E9C2DDABA62F27AF4" descr="大单眼水池"/>
        <xdr:cNvPicPr>
          <a:picLocks noChangeAspect="1"/>
        </xdr:cNvPicPr>
      </xdr:nvPicPr>
      <xdr:blipFill>
        <a:blip r:embed="rId6"/>
        <a:srcRect l="16035" t="66122" r="52664" b="-2541"/>
        <a:stretch>
          <a:fillRect/>
        </a:stretch>
      </xdr:blipFill>
      <xdr:spPr>
        <a:xfrm>
          <a:off x="8908415" y="178542315"/>
          <a:ext cx="923925" cy="812800"/>
        </a:xfrm>
        <a:prstGeom prst="rect">
          <a:avLst/>
        </a:prstGeom>
        <a:noFill/>
        <a:ln w="9525">
          <a:noFill/>
        </a:ln>
      </xdr:spPr>
    </xdr:pic>
  </etc:cellImage>
  <etc:cellImage>
    <xdr:pic>
      <xdr:nvPicPr>
        <xdr:cNvPr id="379" name="ID_F280AF556BBE488993F3A7CF45E51F3A"/>
        <xdr:cNvPicPr>
          <a:picLocks noChangeAspect="1"/>
        </xdr:cNvPicPr>
      </xdr:nvPicPr>
      <xdr:blipFill>
        <a:blip r:embed="rId7"/>
        <a:stretch>
          <a:fillRect/>
        </a:stretch>
      </xdr:blipFill>
      <xdr:spPr>
        <a:xfrm>
          <a:off x="8984615" y="179626260"/>
          <a:ext cx="765810" cy="521970"/>
        </a:xfrm>
        <a:prstGeom prst="rect">
          <a:avLst/>
        </a:prstGeom>
        <a:noFill/>
        <a:ln w="9525">
          <a:noFill/>
        </a:ln>
      </xdr:spPr>
    </xdr:pic>
  </etc:cellImage>
  <etc:cellImage>
    <xdr:pic>
      <xdr:nvPicPr>
        <xdr:cNvPr id="380" name="ID_3B211156589C4CF0B37FA5113260B2C5"/>
        <xdr:cNvPicPr>
          <a:picLocks noChangeAspect="1"/>
        </xdr:cNvPicPr>
      </xdr:nvPicPr>
      <xdr:blipFill>
        <a:blip r:embed="rId70"/>
        <a:stretch>
          <a:fillRect/>
        </a:stretch>
      </xdr:blipFill>
      <xdr:spPr>
        <a:xfrm>
          <a:off x="9018270" y="180545740"/>
          <a:ext cx="811530" cy="584200"/>
        </a:xfrm>
        <a:prstGeom prst="rect">
          <a:avLst/>
        </a:prstGeom>
        <a:noFill/>
        <a:ln w="9525">
          <a:noFill/>
        </a:ln>
      </xdr:spPr>
    </xdr:pic>
  </etc:cellImage>
  <etc:cellImage>
    <xdr:pic>
      <xdr:nvPicPr>
        <xdr:cNvPr id="381" name="ID_B8BE25E5AE9B4D41BA990974BB44FF30"/>
        <xdr:cNvPicPr>
          <a:picLocks noChangeAspect="1"/>
        </xdr:cNvPicPr>
      </xdr:nvPicPr>
      <xdr:blipFill>
        <a:blip r:embed="rId71"/>
        <a:stretch>
          <a:fillRect/>
        </a:stretch>
      </xdr:blipFill>
      <xdr:spPr>
        <a:xfrm>
          <a:off x="8832215" y="182657115"/>
          <a:ext cx="1105535" cy="742315"/>
        </a:xfrm>
        <a:prstGeom prst="rect">
          <a:avLst/>
        </a:prstGeom>
        <a:noFill/>
        <a:ln w="9525">
          <a:noFill/>
        </a:ln>
      </xdr:spPr>
    </xdr:pic>
  </etc:cellImage>
  <etc:cellImage>
    <xdr:pic>
      <xdr:nvPicPr>
        <xdr:cNvPr id="382" name="ID_78B878EF8B134959991E34737782F691"/>
        <xdr:cNvPicPr>
          <a:picLocks noChangeAspect="1"/>
        </xdr:cNvPicPr>
      </xdr:nvPicPr>
      <xdr:blipFill>
        <a:blip r:embed="rId37"/>
        <a:stretch>
          <a:fillRect/>
        </a:stretch>
      </xdr:blipFill>
      <xdr:spPr>
        <a:xfrm>
          <a:off x="8917305" y="183970295"/>
          <a:ext cx="953135" cy="725170"/>
        </a:xfrm>
        <a:prstGeom prst="rect">
          <a:avLst/>
        </a:prstGeom>
        <a:noFill/>
        <a:ln w="9525">
          <a:noFill/>
        </a:ln>
      </xdr:spPr>
    </xdr:pic>
  </etc:cellImage>
  <etc:cellImage>
    <xdr:pic>
      <xdr:nvPicPr>
        <xdr:cNvPr id="383" name="ID_F871232CDA494B5EBF17555144C45347" descr="收餐台"/>
        <xdr:cNvPicPr>
          <a:picLocks noChangeAspect="1" noChangeArrowheads="1"/>
        </xdr:cNvPicPr>
      </xdr:nvPicPr>
      <xdr:blipFill>
        <a:blip r:embed="rId72" cstate="print"/>
        <a:srcRect/>
        <a:stretch>
          <a:fillRect/>
        </a:stretch>
      </xdr:blipFill>
      <xdr:spPr>
        <a:xfrm>
          <a:off x="8848090" y="184987565"/>
          <a:ext cx="907415" cy="695960"/>
        </a:xfrm>
        <a:prstGeom prst="rect">
          <a:avLst/>
        </a:prstGeom>
        <a:noFill/>
        <a:ln w="9525">
          <a:noFill/>
          <a:miter lim="800000"/>
          <a:headEnd/>
          <a:tailEnd/>
        </a:ln>
      </xdr:spPr>
    </xdr:pic>
  </etc:cellImage>
  <etc:cellImage>
    <xdr:pic>
      <xdr:nvPicPr>
        <xdr:cNvPr id="384" name="ID_1EA2FE7110DA4BDFACBC2824B71CCF16" descr="大单眼水池"/>
        <xdr:cNvPicPr>
          <a:picLocks noChangeAspect="1"/>
        </xdr:cNvPicPr>
      </xdr:nvPicPr>
      <xdr:blipFill>
        <a:blip r:embed="rId6"/>
        <a:srcRect l="16035" t="66122" r="52664" b="-2541"/>
        <a:stretch>
          <a:fillRect/>
        </a:stretch>
      </xdr:blipFill>
      <xdr:spPr>
        <a:xfrm>
          <a:off x="8908415" y="185997215"/>
          <a:ext cx="923925" cy="812800"/>
        </a:xfrm>
        <a:prstGeom prst="rect">
          <a:avLst/>
        </a:prstGeom>
        <a:noFill/>
        <a:ln w="9525">
          <a:noFill/>
        </a:ln>
      </xdr:spPr>
    </xdr:pic>
  </etc:cellImage>
  <etc:cellImage>
    <xdr:pic>
      <xdr:nvPicPr>
        <xdr:cNvPr id="385" name="ID_D96117723044493BB90A79D51834E079"/>
        <xdr:cNvPicPr>
          <a:picLocks noChangeAspect="1"/>
        </xdr:cNvPicPr>
      </xdr:nvPicPr>
      <xdr:blipFill>
        <a:blip r:embed="rId7"/>
        <a:stretch>
          <a:fillRect/>
        </a:stretch>
      </xdr:blipFill>
      <xdr:spPr>
        <a:xfrm>
          <a:off x="8984615" y="187081160"/>
          <a:ext cx="765810" cy="521970"/>
        </a:xfrm>
        <a:prstGeom prst="rect">
          <a:avLst/>
        </a:prstGeom>
        <a:noFill/>
        <a:ln w="9525">
          <a:noFill/>
        </a:ln>
      </xdr:spPr>
    </xdr:pic>
  </etc:cellImage>
  <etc:cellImage>
    <xdr:pic>
      <xdr:nvPicPr>
        <xdr:cNvPr id="389" name="ID_59A902DF7DBD4866BE420D705AAAE982"/>
        <xdr:cNvPicPr>
          <a:picLocks noChangeAspect="1"/>
        </xdr:cNvPicPr>
      </xdr:nvPicPr>
      <xdr:blipFill>
        <a:blip r:embed="rId39"/>
        <a:stretch>
          <a:fillRect/>
        </a:stretch>
      </xdr:blipFill>
      <xdr:spPr>
        <a:xfrm>
          <a:off x="8992235" y="187967620"/>
          <a:ext cx="781685" cy="659130"/>
        </a:xfrm>
        <a:prstGeom prst="rect">
          <a:avLst/>
        </a:prstGeom>
        <a:noFill/>
        <a:ln w="9525">
          <a:noFill/>
        </a:ln>
      </xdr:spPr>
    </xdr:pic>
  </etc:cellImage>
  <etc:cellImage>
    <xdr:pic>
      <xdr:nvPicPr>
        <xdr:cNvPr id="390" name="ID_735602385A6D4207A03ED514CEAD014B"/>
        <xdr:cNvPicPr>
          <a:picLocks noChangeAspect="1"/>
        </xdr:cNvPicPr>
      </xdr:nvPicPr>
      <xdr:blipFill>
        <a:blip r:embed="rId73"/>
        <a:stretch>
          <a:fillRect/>
        </a:stretch>
      </xdr:blipFill>
      <xdr:spPr>
        <a:xfrm>
          <a:off x="8851265" y="189340490"/>
          <a:ext cx="892810" cy="1083310"/>
        </a:xfrm>
        <a:prstGeom prst="rect">
          <a:avLst/>
        </a:prstGeom>
        <a:noFill/>
        <a:ln w="9525">
          <a:noFill/>
        </a:ln>
      </xdr:spPr>
    </xdr:pic>
  </etc:cellImage>
  <etc:cellImage>
    <xdr:pic>
      <xdr:nvPicPr>
        <xdr:cNvPr id="391" name="ID_A3AE94282E2D4688A9D0AAC86DA37423"/>
        <xdr:cNvPicPr>
          <a:picLocks noChangeAspect="1"/>
        </xdr:cNvPicPr>
      </xdr:nvPicPr>
      <xdr:blipFill>
        <a:blip r:embed="rId43"/>
        <a:stretch>
          <a:fillRect/>
        </a:stretch>
      </xdr:blipFill>
      <xdr:spPr>
        <a:xfrm>
          <a:off x="9032875" y="191183895"/>
          <a:ext cx="807720" cy="677545"/>
        </a:xfrm>
        <a:prstGeom prst="rect">
          <a:avLst/>
        </a:prstGeom>
        <a:noFill/>
        <a:ln w="9525">
          <a:noFill/>
        </a:ln>
      </xdr:spPr>
    </xdr:pic>
  </etc:cellImage>
  <etc:cellImage>
    <xdr:pic>
      <xdr:nvPicPr>
        <xdr:cNvPr id="392" name="ID_C030F3F4A3ED45EB97789B9D0EE8C60A"/>
        <xdr:cNvPicPr>
          <a:picLocks noChangeAspect="1" noChangeArrowheads="1"/>
        </xdr:cNvPicPr>
      </xdr:nvPicPr>
      <xdr:blipFill>
        <a:blip r:embed="rId74" cstate="print"/>
        <a:srcRect/>
        <a:stretch>
          <a:fillRect/>
        </a:stretch>
      </xdr:blipFill>
      <xdr:spPr>
        <a:xfrm>
          <a:off x="8841740" y="192525015"/>
          <a:ext cx="1127125" cy="596900"/>
        </a:xfrm>
        <a:prstGeom prst="rect">
          <a:avLst/>
        </a:prstGeom>
        <a:noFill/>
        <a:ln w="1">
          <a:noFill/>
          <a:miter lim="800000"/>
          <a:headEnd/>
          <a:tailEnd type="none" w="med" len="med"/>
        </a:ln>
        <a:effectLst/>
      </xdr:spPr>
    </xdr:pic>
  </etc:cellImage>
  <etc:cellImage>
    <xdr:pic>
      <xdr:nvPicPr>
        <xdr:cNvPr id="393" name="ID_66671458A31F4C8B843ADDFBD4F7EF28" descr="PZ7L`KT56$CJS4C9T4$X6D2"/>
        <xdr:cNvPicPr>
          <a:picLocks noChangeAspect="1"/>
        </xdr:cNvPicPr>
      </xdr:nvPicPr>
      <xdr:blipFill>
        <a:blip r:embed="rId75"/>
        <a:stretch>
          <a:fillRect/>
        </a:stretch>
      </xdr:blipFill>
      <xdr:spPr>
        <a:xfrm>
          <a:off x="8999855" y="193248280"/>
          <a:ext cx="842645" cy="646430"/>
        </a:xfrm>
        <a:prstGeom prst="rect">
          <a:avLst/>
        </a:prstGeom>
        <a:noFill/>
        <a:ln w="9525">
          <a:noFill/>
        </a:ln>
      </xdr:spPr>
    </xdr:pic>
  </etc:cellImage>
  <etc:cellImage>
    <xdr:pic>
      <xdr:nvPicPr>
        <xdr:cNvPr id="394" name="ID_8AB5BAA688B648429D0C3B61FDAC6495"/>
        <xdr:cNvPicPr>
          <a:picLocks noChangeAspect="1"/>
        </xdr:cNvPicPr>
      </xdr:nvPicPr>
      <xdr:blipFill>
        <a:blip r:embed="rId56" cstate="print"/>
        <a:stretch>
          <a:fillRect/>
        </a:stretch>
      </xdr:blipFill>
      <xdr:spPr>
        <a:xfrm>
          <a:off x="8918575" y="194137915"/>
          <a:ext cx="944245" cy="507365"/>
        </a:xfrm>
        <a:prstGeom prst="rect">
          <a:avLst/>
        </a:prstGeom>
        <a:noFill/>
        <a:ln w="1">
          <a:noFill/>
        </a:ln>
      </xdr:spPr>
    </xdr:pic>
  </etc:cellImage>
  <etc:cellImage>
    <xdr:pic>
      <xdr:nvPicPr>
        <xdr:cNvPr id="974" name="ID_C4EB86227C8E4C208EEA9560B677C135"/>
        <xdr:cNvPicPr>
          <a:picLocks noChangeAspect="1"/>
        </xdr:cNvPicPr>
      </xdr:nvPicPr>
      <xdr:blipFill>
        <a:blip r:embed="rId10"/>
        <a:stretch>
          <a:fillRect/>
        </a:stretch>
      </xdr:blipFill>
      <xdr:spPr>
        <a:xfrm>
          <a:off x="9070340" y="195059935"/>
          <a:ext cx="723900" cy="628015"/>
        </a:xfrm>
        <a:prstGeom prst="rect">
          <a:avLst/>
        </a:prstGeom>
        <a:noFill/>
        <a:ln w="1">
          <a:noFill/>
        </a:ln>
      </xdr:spPr>
    </xdr:pic>
  </etc:cellImage>
  <etc:cellImage>
    <xdr:pic>
      <xdr:nvPicPr>
        <xdr:cNvPr id="973" name="ID_95DB40A14E784B59A12BC65C9A4BA00F" descr="967af17f4b0db1d5193cd05df9585c7"/>
        <xdr:cNvPicPr>
          <a:picLocks noChangeAspect="1"/>
        </xdr:cNvPicPr>
      </xdr:nvPicPr>
      <xdr:blipFill>
        <a:blip r:embed="rId11"/>
        <a:stretch>
          <a:fillRect/>
        </a:stretch>
      </xdr:blipFill>
      <xdr:spPr>
        <a:xfrm>
          <a:off x="9051290" y="195914645"/>
          <a:ext cx="771525" cy="608330"/>
        </a:xfrm>
        <a:prstGeom prst="rect">
          <a:avLst/>
        </a:prstGeom>
        <a:noFill/>
        <a:ln w="9525">
          <a:noFill/>
        </a:ln>
      </xdr:spPr>
    </xdr:pic>
  </etc:cellImage>
  <etc:cellImage>
    <xdr:pic>
      <xdr:nvPicPr>
        <xdr:cNvPr id="976" name="ID_EEE29879413B4517BC668FF280681BF4"/>
        <xdr:cNvPicPr>
          <a:picLocks noChangeAspect="1"/>
        </xdr:cNvPicPr>
      </xdr:nvPicPr>
      <xdr:blipFill>
        <a:blip r:embed="rId76"/>
        <a:stretch>
          <a:fillRect/>
        </a:stretch>
      </xdr:blipFill>
      <xdr:spPr>
        <a:xfrm>
          <a:off x="8803640" y="197376415"/>
          <a:ext cx="1149985" cy="927100"/>
        </a:xfrm>
        <a:prstGeom prst="rect">
          <a:avLst/>
        </a:prstGeom>
        <a:noFill/>
        <a:ln w="9525">
          <a:noFill/>
        </a:ln>
      </xdr:spPr>
    </xdr:pic>
  </etc:cellImage>
  <etc:cellImage>
    <xdr:pic>
      <xdr:nvPicPr>
        <xdr:cNvPr id="975" name="ID_4BF05CE201CE45038A3674DF9642C5FC" descr="C:\Users\Administrator.PC-20150304YOPM\Documents\Tencent Files\326350468\Image\C2C\F{HE`7C](]KDL~JT6Y}_5NR.jpg"/>
        <xdr:cNvPicPr>
          <a:picLocks noChangeAspect="1"/>
        </xdr:cNvPicPr>
      </xdr:nvPicPr>
      <xdr:blipFill>
        <a:blip r:embed="rId26"/>
        <a:stretch>
          <a:fillRect/>
        </a:stretch>
      </xdr:blipFill>
      <xdr:spPr>
        <a:xfrm>
          <a:off x="9013190" y="198744840"/>
          <a:ext cx="792480" cy="733425"/>
        </a:xfrm>
        <a:prstGeom prst="rect">
          <a:avLst/>
        </a:prstGeom>
        <a:noFill/>
        <a:ln w="9525">
          <a:noFill/>
        </a:ln>
      </xdr:spPr>
    </xdr:pic>
  </etc:cellImage>
  <etc:cellImage>
    <xdr:pic>
      <xdr:nvPicPr>
        <xdr:cNvPr id="395" name="ID_60AA214029A54D88A130EE0B69E3CF61"/>
        <xdr:cNvPicPr>
          <a:picLocks noChangeAspect="1"/>
        </xdr:cNvPicPr>
      </xdr:nvPicPr>
      <xdr:blipFill>
        <a:blip r:embed="rId9"/>
        <a:stretch>
          <a:fillRect/>
        </a:stretch>
      </xdr:blipFill>
      <xdr:spPr>
        <a:xfrm>
          <a:off x="8889365" y="199925305"/>
          <a:ext cx="1076325" cy="615315"/>
        </a:xfrm>
        <a:prstGeom prst="rect">
          <a:avLst/>
        </a:prstGeom>
        <a:noFill/>
        <a:ln w="9525">
          <a:noFill/>
        </a:ln>
      </xdr:spPr>
    </xdr:pic>
  </etc:cellImage>
  <etc:cellImage>
    <xdr:pic>
      <xdr:nvPicPr>
        <xdr:cNvPr id="398" name="ID_02BD35D5A7A54BE4A72B826D5AA6CA08" descr="大单眼水池"/>
        <xdr:cNvPicPr>
          <a:picLocks noChangeAspect="1"/>
        </xdr:cNvPicPr>
      </xdr:nvPicPr>
      <xdr:blipFill>
        <a:blip r:embed="rId6"/>
        <a:srcRect l="16035" t="66122" r="52664" b="-2541"/>
        <a:stretch>
          <a:fillRect/>
        </a:stretch>
      </xdr:blipFill>
      <xdr:spPr>
        <a:xfrm>
          <a:off x="8908415" y="200957815"/>
          <a:ext cx="923925" cy="812800"/>
        </a:xfrm>
        <a:prstGeom prst="rect">
          <a:avLst/>
        </a:prstGeom>
        <a:noFill/>
        <a:ln w="9525">
          <a:noFill/>
        </a:ln>
      </xdr:spPr>
    </xdr:pic>
  </etc:cellImage>
  <etc:cellImage>
    <xdr:pic>
      <xdr:nvPicPr>
        <xdr:cNvPr id="399" name="ID_D59557A59C844CD29885C7CDF5FABE7C"/>
        <xdr:cNvPicPr>
          <a:picLocks noChangeAspect="1"/>
        </xdr:cNvPicPr>
      </xdr:nvPicPr>
      <xdr:blipFill>
        <a:blip r:embed="rId7"/>
        <a:stretch>
          <a:fillRect/>
        </a:stretch>
      </xdr:blipFill>
      <xdr:spPr>
        <a:xfrm>
          <a:off x="8984615" y="202041760"/>
          <a:ext cx="765810" cy="521970"/>
        </a:xfrm>
        <a:prstGeom prst="rect">
          <a:avLst/>
        </a:prstGeom>
        <a:noFill/>
        <a:ln w="9525">
          <a:noFill/>
        </a:ln>
      </xdr:spPr>
    </xdr:pic>
  </etc:cellImage>
  <etc:cellImage>
    <xdr:pic>
      <xdr:nvPicPr>
        <xdr:cNvPr id="400" name="ID_D501F244053F4A3F8E6843AA2C449A94" descr="大单眼水池"/>
        <xdr:cNvPicPr>
          <a:picLocks noChangeAspect="1"/>
        </xdr:cNvPicPr>
      </xdr:nvPicPr>
      <xdr:blipFill>
        <a:blip r:embed="rId6"/>
        <a:srcRect l="16035" t="66122" r="52664" b="-2541"/>
        <a:stretch>
          <a:fillRect/>
        </a:stretch>
      </xdr:blipFill>
      <xdr:spPr>
        <a:xfrm>
          <a:off x="8908415" y="203053315"/>
          <a:ext cx="923925" cy="812800"/>
        </a:xfrm>
        <a:prstGeom prst="rect">
          <a:avLst/>
        </a:prstGeom>
        <a:noFill/>
        <a:ln w="9525">
          <a:noFill/>
        </a:ln>
      </xdr:spPr>
    </xdr:pic>
  </etc:cellImage>
  <etc:cellImage>
    <xdr:pic>
      <xdr:nvPicPr>
        <xdr:cNvPr id="401" name="ID_C36B75C691F745B29EB904961CCF7E84"/>
        <xdr:cNvPicPr>
          <a:picLocks noChangeAspect="1"/>
        </xdr:cNvPicPr>
      </xdr:nvPicPr>
      <xdr:blipFill>
        <a:blip r:embed="rId7"/>
        <a:stretch>
          <a:fillRect/>
        </a:stretch>
      </xdr:blipFill>
      <xdr:spPr>
        <a:xfrm>
          <a:off x="8984615" y="204137260"/>
          <a:ext cx="765810" cy="521970"/>
        </a:xfrm>
        <a:prstGeom prst="rect">
          <a:avLst/>
        </a:prstGeom>
        <a:noFill/>
        <a:ln w="9525">
          <a:noFill/>
        </a:ln>
      </xdr:spPr>
    </xdr:pic>
  </etc:cellImage>
  <etc:cellImage>
    <xdr:pic>
      <xdr:nvPicPr>
        <xdr:cNvPr id="402" name="ID_72882741FFC4444D8CE5CEE4183676F8"/>
        <xdr:cNvPicPr>
          <a:picLocks noChangeAspect="1"/>
        </xdr:cNvPicPr>
      </xdr:nvPicPr>
      <xdr:blipFill>
        <a:blip r:embed="rId1"/>
        <a:stretch>
          <a:fillRect/>
        </a:stretch>
      </xdr:blipFill>
      <xdr:spPr>
        <a:xfrm>
          <a:off x="9073515" y="205332965"/>
          <a:ext cx="544195" cy="657860"/>
        </a:xfrm>
        <a:prstGeom prst="rect">
          <a:avLst/>
        </a:prstGeom>
        <a:noFill/>
        <a:ln w="1">
          <a:noFill/>
        </a:ln>
      </xdr:spPr>
    </xdr:pic>
  </etc:cellImage>
  <etc:cellImage>
    <xdr:pic>
      <xdr:nvPicPr>
        <xdr:cNvPr id="403" name="ID_F6E49D6717114C50A17088F2DA753C53"/>
        <xdr:cNvPicPr>
          <a:picLocks noChangeAspect="1"/>
        </xdr:cNvPicPr>
      </xdr:nvPicPr>
      <xdr:blipFill>
        <a:blip r:embed="rId3" cstate="print"/>
        <a:stretch>
          <a:fillRect/>
        </a:stretch>
      </xdr:blipFill>
      <xdr:spPr>
        <a:xfrm>
          <a:off x="8973185" y="206351505"/>
          <a:ext cx="901700" cy="807085"/>
        </a:xfrm>
        <a:prstGeom prst="rect">
          <a:avLst/>
        </a:prstGeom>
        <a:noFill/>
        <a:ln w="9525">
          <a:noFill/>
        </a:ln>
      </xdr:spPr>
    </xdr:pic>
  </etc:cellImage>
  <etc:cellImage>
    <xdr:pic>
      <xdr:nvPicPr>
        <xdr:cNvPr id="850" name="ID_16D9CB86697A450890B30B2E3908D22B"/>
        <xdr:cNvPicPr>
          <a:picLocks noChangeAspect="1"/>
        </xdr:cNvPicPr>
      </xdr:nvPicPr>
      <xdr:blipFill>
        <a:blip r:embed="rId4"/>
        <a:stretch>
          <a:fillRect/>
        </a:stretch>
      </xdr:blipFill>
      <xdr:spPr>
        <a:xfrm>
          <a:off x="8879840" y="207336390"/>
          <a:ext cx="952500" cy="542925"/>
        </a:xfrm>
        <a:prstGeom prst="rect">
          <a:avLst/>
        </a:prstGeom>
        <a:noFill/>
        <a:ln w="9525">
          <a:noFill/>
        </a:ln>
      </xdr:spPr>
    </xdr:pic>
  </etc:cellImage>
  <etc:cellImage>
    <xdr:pic>
      <xdr:nvPicPr>
        <xdr:cNvPr id="404" name="ID_044043F01031449B9B8E7BD6076FF3C1"/>
        <xdr:cNvPicPr>
          <a:picLocks noChangeAspect="1"/>
        </xdr:cNvPicPr>
      </xdr:nvPicPr>
      <xdr:blipFill>
        <a:blip r:embed="rId5"/>
        <a:srcRect t="47191" b="8989"/>
        <a:stretch>
          <a:fillRect/>
        </a:stretch>
      </xdr:blipFill>
      <xdr:spPr>
        <a:xfrm>
          <a:off x="8841740" y="208199990"/>
          <a:ext cx="947420" cy="361315"/>
        </a:xfrm>
        <a:prstGeom prst="rect">
          <a:avLst/>
        </a:prstGeom>
        <a:noFill/>
        <a:ln w="9525">
          <a:noFill/>
        </a:ln>
      </xdr:spPr>
    </xdr:pic>
  </etc:cellImage>
  <etc:cellImage>
    <xdr:pic>
      <xdr:nvPicPr>
        <xdr:cNvPr id="457" name="ID_E5C7D31AD6C14AC7973B6BCA54D91E19"/>
        <xdr:cNvPicPr>
          <a:picLocks noChangeAspect="1"/>
        </xdr:cNvPicPr>
      </xdr:nvPicPr>
      <xdr:blipFill>
        <a:blip r:embed="rId39"/>
        <a:stretch>
          <a:fillRect/>
        </a:stretch>
      </xdr:blipFill>
      <xdr:spPr>
        <a:xfrm>
          <a:off x="8982710" y="209116295"/>
          <a:ext cx="861060" cy="725805"/>
        </a:xfrm>
        <a:prstGeom prst="rect">
          <a:avLst/>
        </a:prstGeom>
        <a:noFill/>
        <a:ln w="9525">
          <a:noFill/>
        </a:ln>
      </xdr:spPr>
    </xdr:pic>
  </etc:cellImage>
  <etc:cellImage>
    <xdr:pic>
      <xdr:nvPicPr>
        <xdr:cNvPr id="458" name="ID_2DFA2EEB41B4459391EA3DB21FCD3673" descr="地架"/>
        <xdr:cNvPicPr>
          <a:picLocks noChangeAspect="1"/>
        </xdr:cNvPicPr>
      </xdr:nvPicPr>
      <xdr:blipFill>
        <a:blip r:embed="rId17"/>
        <a:stretch>
          <a:fillRect/>
        </a:stretch>
      </xdr:blipFill>
      <xdr:spPr>
        <a:xfrm>
          <a:off x="8870315" y="209965290"/>
          <a:ext cx="857885" cy="583565"/>
        </a:xfrm>
        <a:prstGeom prst="rect">
          <a:avLst/>
        </a:prstGeom>
        <a:noFill/>
        <a:ln w="9525">
          <a:noFill/>
        </a:ln>
      </xdr:spPr>
    </xdr:pic>
  </etc:cellImage>
  <etc:cellImage>
    <xdr:pic>
      <xdr:nvPicPr>
        <xdr:cNvPr id="485" name="ID_063F0DABAB354CFA846615DE7AC3798B"/>
        <xdr:cNvPicPr>
          <a:picLocks noChangeAspect="1"/>
        </xdr:cNvPicPr>
      </xdr:nvPicPr>
      <xdr:blipFill>
        <a:blip r:embed="rId15"/>
        <a:stretch>
          <a:fillRect/>
        </a:stretch>
      </xdr:blipFill>
      <xdr:spPr>
        <a:xfrm>
          <a:off x="8889365" y="210990815"/>
          <a:ext cx="914400" cy="1092835"/>
        </a:xfrm>
        <a:prstGeom prst="rect">
          <a:avLst/>
        </a:prstGeom>
        <a:noFill/>
        <a:ln w="9525">
          <a:noFill/>
        </a:ln>
      </xdr:spPr>
    </xdr:pic>
  </etc:cellImage>
  <etc:cellImage>
    <xdr:pic>
      <xdr:nvPicPr>
        <xdr:cNvPr id="497" name="ID_28016FFAED184A8EA25C6FCD05C1026E" descr="PZ7L`KT56$CJS4C9T4$X6D2"/>
        <xdr:cNvPicPr>
          <a:picLocks noChangeAspect="1"/>
        </xdr:cNvPicPr>
      </xdr:nvPicPr>
      <xdr:blipFill>
        <a:blip r:embed="rId75"/>
        <a:stretch>
          <a:fillRect/>
        </a:stretch>
      </xdr:blipFill>
      <xdr:spPr>
        <a:xfrm>
          <a:off x="8999855" y="212768180"/>
          <a:ext cx="842645" cy="646430"/>
        </a:xfrm>
        <a:prstGeom prst="rect">
          <a:avLst/>
        </a:prstGeom>
        <a:noFill/>
        <a:ln w="9525">
          <a:noFill/>
        </a:ln>
      </xdr:spPr>
    </xdr:pic>
  </etc:cellImage>
  <etc:cellImage>
    <xdr:pic>
      <xdr:nvPicPr>
        <xdr:cNvPr id="5" name="ID_1016B616C8914C28934D9FFEE4712545" descr="u=1630285378,2168530095&amp;fm=0&amp;gp=-16"/>
        <xdr:cNvPicPr>
          <a:picLocks noChangeAspect="1"/>
        </xdr:cNvPicPr>
      </xdr:nvPicPr>
      <xdr:blipFill>
        <a:blip r:embed="rId34"/>
        <a:stretch>
          <a:fillRect/>
        </a:stretch>
      </xdr:blipFill>
      <xdr:spPr>
        <a:xfrm>
          <a:off x="8828405" y="213676865"/>
          <a:ext cx="963930" cy="638810"/>
        </a:xfrm>
        <a:prstGeom prst="rect">
          <a:avLst/>
        </a:prstGeom>
        <a:noFill/>
        <a:ln w="9525">
          <a:noFill/>
        </a:ln>
      </xdr:spPr>
    </xdr:pic>
  </etc:cellImage>
  <etc:cellImage>
    <xdr:pic>
      <xdr:nvPicPr>
        <xdr:cNvPr id="498" name="ID_5D3D701B55674AF5B25254C611749A85" descr="TM[QQRDB%QHVY`}]]Q_DI2N"/>
        <xdr:cNvPicPr>
          <a:picLocks noChangeAspect="1"/>
        </xdr:cNvPicPr>
      </xdr:nvPicPr>
      <xdr:blipFill>
        <a:blip r:embed="rId35"/>
        <a:stretch>
          <a:fillRect/>
        </a:stretch>
      </xdr:blipFill>
      <xdr:spPr>
        <a:xfrm>
          <a:off x="8901430" y="214494110"/>
          <a:ext cx="777240" cy="599440"/>
        </a:xfrm>
        <a:prstGeom prst="rect">
          <a:avLst/>
        </a:prstGeom>
        <a:noFill/>
        <a:ln w="9525">
          <a:noFill/>
        </a:ln>
      </xdr:spPr>
    </xdr:pic>
  </etc:cellImage>
  <etc:cellImage>
    <xdr:pic>
      <xdr:nvPicPr>
        <xdr:cNvPr id="512" name="ID_17EC30B6A70E4DDAA81146032D71E444" descr="TM[QQRDB%QHVY`}]]Q_DI2N"/>
        <xdr:cNvPicPr>
          <a:picLocks noChangeAspect="1"/>
        </xdr:cNvPicPr>
      </xdr:nvPicPr>
      <xdr:blipFill>
        <a:blip r:embed="rId35"/>
        <a:stretch>
          <a:fillRect/>
        </a:stretch>
      </xdr:blipFill>
      <xdr:spPr>
        <a:xfrm>
          <a:off x="8901430" y="215395810"/>
          <a:ext cx="777240" cy="599440"/>
        </a:xfrm>
        <a:prstGeom prst="rect">
          <a:avLst/>
        </a:prstGeom>
        <a:noFill/>
        <a:ln w="9525">
          <a:noFill/>
        </a:ln>
      </xdr:spPr>
    </xdr:pic>
  </etc:cellImage>
  <etc:cellImage>
    <xdr:pic>
      <xdr:nvPicPr>
        <xdr:cNvPr id="537" name="ID_A99DC8352CDB467A84D2FC5B0AA02607"/>
        <xdr:cNvPicPr/>
      </xdr:nvPicPr>
      <xdr:blipFill>
        <a:blip r:embed="rId49"/>
        <a:stretch>
          <a:fillRect/>
        </a:stretch>
      </xdr:blipFill>
      <xdr:spPr>
        <a:xfrm>
          <a:off x="8899525" y="216933780"/>
          <a:ext cx="932180" cy="1121410"/>
        </a:xfrm>
        <a:prstGeom prst="rect">
          <a:avLst/>
        </a:prstGeom>
        <a:noFill/>
        <a:ln w="9525">
          <a:noFill/>
        </a:ln>
      </xdr:spPr>
    </xdr:pic>
  </etc:cellImage>
  <etc:cellImage>
    <xdr:pic>
      <xdr:nvPicPr>
        <xdr:cNvPr id="1118" name="ID_A8BD104C55F34A50A3D4C0349A5316B0"/>
        <xdr:cNvPicPr>
          <a:picLocks noChangeAspect="1" noChangeArrowheads="1"/>
        </xdr:cNvPicPr>
      </xdr:nvPicPr>
      <xdr:blipFill>
        <a:blip r:embed="rId77" cstate="print"/>
        <a:srcRect/>
        <a:stretch>
          <a:fillRect/>
        </a:stretch>
      </xdr:blipFill>
      <xdr:spPr>
        <a:xfrm>
          <a:off x="8927465" y="218921965"/>
          <a:ext cx="981075" cy="915035"/>
        </a:xfrm>
        <a:prstGeom prst="rect">
          <a:avLst/>
        </a:prstGeom>
        <a:noFill/>
        <a:ln w="9525">
          <a:noFill/>
          <a:miter lim="800000"/>
          <a:headEnd/>
          <a:tailEnd/>
        </a:ln>
      </xdr:spPr>
    </xdr:pic>
  </etc:cellImage>
  <etc:cellImage>
    <xdr:pic>
      <xdr:nvPicPr>
        <xdr:cNvPr id="1119" name="ID_EF2523241FD64F728238728584E5D20A"/>
        <xdr:cNvPicPr>
          <a:picLocks noChangeAspect="1" noChangeArrowheads="1"/>
        </xdr:cNvPicPr>
      </xdr:nvPicPr>
      <xdr:blipFill>
        <a:blip r:embed="rId78" cstate="print"/>
        <a:srcRect/>
        <a:stretch>
          <a:fillRect/>
        </a:stretch>
      </xdr:blipFill>
      <xdr:spPr>
        <a:xfrm>
          <a:off x="8946515" y="220645990"/>
          <a:ext cx="972185" cy="808355"/>
        </a:xfrm>
        <a:prstGeom prst="rect">
          <a:avLst/>
        </a:prstGeom>
        <a:noFill/>
        <a:ln w="9525">
          <a:noFill/>
          <a:miter lim="800000"/>
          <a:headEnd/>
          <a:tailEnd/>
        </a:ln>
      </xdr:spPr>
    </xdr:pic>
  </etc:cellImage>
  <etc:cellImage>
    <xdr:pic>
      <xdr:nvPicPr>
        <xdr:cNvPr id="539" name="ID_0656F70E454D4052AC5A11D69D4C554C" descr="灶边工作台"/>
        <xdr:cNvPicPr>
          <a:picLocks noChangeAspect="1"/>
        </xdr:cNvPicPr>
      </xdr:nvPicPr>
      <xdr:blipFill>
        <a:blip r:embed="rId29"/>
        <a:stretch>
          <a:fillRect/>
        </a:stretch>
      </xdr:blipFill>
      <xdr:spPr>
        <a:xfrm>
          <a:off x="8955405" y="222157925"/>
          <a:ext cx="891540" cy="872490"/>
        </a:xfrm>
        <a:prstGeom prst="rect">
          <a:avLst/>
        </a:prstGeom>
        <a:noFill/>
        <a:ln w="9525">
          <a:noFill/>
        </a:ln>
      </xdr:spPr>
    </xdr:pic>
  </etc:cellImage>
  <etc:cellImage>
    <xdr:pic>
      <xdr:nvPicPr>
        <xdr:cNvPr id="541" name="ID_DDEB65FDD1FD45C8B2F801E316E55751"/>
        <xdr:cNvPicPr>
          <a:picLocks noChangeAspect="1"/>
        </xdr:cNvPicPr>
      </xdr:nvPicPr>
      <xdr:blipFill>
        <a:blip r:embed="rId38"/>
        <a:stretch>
          <a:fillRect/>
        </a:stretch>
      </xdr:blipFill>
      <xdr:spPr>
        <a:xfrm>
          <a:off x="8889365" y="223382840"/>
          <a:ext cx="1009015" cy="772795"/>
        </a:xfrm>
        <a:prstGeom prst="rect">
          <a:avLst/>
        </a:prstGeom>
        <a:noFill/>
        <a:ln w="9525">
          <a:noFill/>
        </a:ln>
      </xdr:spPr>
    </xdr:pic>
  </etc:cellImage>
  <etc:cellImage>
    <xdr:pic>
      <xdr:nvPicPr>
        <xdr:cNvPr id="542" name="ID_72ACD974BBDF437AB1755D1DB72A58E4"/>
        <xdr:cNvPicPr>
          <a:picLocks noChangeAspect="1"/>
        </xdr:cNvPicPr>
      </xdr:nvPicPr>
      <xdr:blipFill>
        <a:blip r:embed="rId36"/>
        <a:stretch>
          <a:fillRect/>
        </a:stretch>
      </xdr:blipFill>
      <xdr:spPr>
        <a:xfrm>
          <a:off x="8889365" y="225061780"/>
          <a:ext cx="1047750" cy="779145"/>
        </a:xfrm>
        <a:prstGeom prst="rect">
          <a:avLst/>
        </a:prstGeom>
      </xdr:spPr>
    </xdr:pic>
  </etc:cellImage>
  <etc:cellImage>
    <xdr:pic>
      <xdr:nvPicPr>
        <xdr:cNvPr id="543" name="ID_D17843750F57421BA3070D32C3996E0C"/>
        <xdr:cNvPicPr>
          <a:picLocks noChangeAspect="1"/>
        </xdr:cNvPicPr>
      </xdr:nvPicPr>
      <xdr:blipFill>
        <a:blip r:embed="rId21" cstate="print"/>
        <a:stretch>
          <a:fillRect/>
        </a:stretch>
      </xdr:blipFill>
      <xdr:spPr>
        <a:xfrm>
          <a:off x="8898890" y="226564825"/>
          <a:ext cx="892810" cy="617220"/>
        </a:xfrm>
        <a:prstGeom prst="rect">
          <a:avLst/>
        </a:prstGeom>
        <a:noFill/>
        <a:ln w="1">
          <a:noFill/>
        </a:ln>
      </xdr:spPr>
    </xdr:pic>
  </etc:cellImage>
  <etc:cellImage>
    <xdr:pic>
      <xdr:nvPicPr>
        <xdr:cNvPr id="544" name="ID_C657D67A3866427C9A7FCE7018AB1345" descr="大单眼水池"/>
        <xdr:cNvPicPr>
          <a:picLocks noChangeAspect="1"/>
        </xdr:cNvPicPr>
      </xdr:nvPicPr>
      <xdr:blipFill>
        <a:blip r:embed="rId6"/>
        <a:srcRect l="16035" t="66122" r="52664" b="-2541"/>
        <a:stretch>
          <a:fillRect/>
        </a:stretch>
      </xdr:blipFill>
      <xdr:spPr>
        <a:xfrm>
          <a:off x="8908415" y="227577650"/>
          <a:ext cx="923925" cy="812800"/>
        </a:xfrm>
        <a:prstGeom prst="rect">
          <a:avLst/>
        </a:prstGeom>
        <a:noFill/>
        <a:ln w="9525">
          <a:noFill/>
        </a:ln>
      </xdr:spPr>
    </xdr:pic>
  </etc:cellImage>
  <etc:cellImage>
    <xdr:pic>
      <xdr:nvPicPr>
        <xdr:cNvPr id="545" name="ID_A0F4DD6A8A92401180F63A509BCFA7E0"/>
        <xdr:cNvPicPr>
          <a:picLocks noChangeAspect="1"/>
        </xdr:cNvPicPr>
      </xdr:nvPicPr>
      <xdr:blipFill>
        <a:blip r:embed="rId7"/>
        <a:stretch>
          <a:fillRect/>
        </a:stretch>
      </xdr:blipFill>
      <xdr:spPr>
        <a:xfrm>
          <a:off x="8984615" y="228661595"/>
          <a:ext cx="765810" cy="521970"/>
        </a:xfrm>
        <a:prstGeom prst="rect">
          <a:avLst/>
        </a:prstGeom>
        <a:noFill/>
        <a:ln w="9525">
          <a:noFill/>
        </a:ln>
      </xdr:spPr>
    </xdr:pic>
  </etc:cellImage>
  <etc:cellImage>
    <xdr:pic>
      <xdr:nvPicPr>
        <xdr:cNvPr id="546" name="ID_4600C3F290704D3AA1AC84CE66DBE13A"/>
        <xdr:cNvPicPr>
          <a:picLocks noChangeAspect="1"/>
        </xdr:cNvPicPr>
      </xdr:nvPicPr>
      <xdr:blipFill>
        <a:blip r:embed="rId41"/>
        <a:stretch>
          <a:fillRect/>
        </a:stretch>
      </xdr:blipFill>
      <xdr:spPr>
        <a:xfrm>
          <a:off x="9013825" y="229613460"/>
          <a:ext cx="777240" cy="693420"/>
        </a:xfrm>
        <a:prstGeom prst="rect">
          <a:avLst/>
        </a:prstGeom>
        <a:noFill/>
        <a:ln w="9525">
          <a:noFill/>
        </a:ln>
      </xdr:spPr>
    </xdr:pic>
  </etc:cellImage>
  <etc:cellImage>
    <xdr:pic>
      <xdr:nvPicPr>
        <xdr:cNvPr id="551" name="ID_D34D4C3A54F7423FA9206920D9B525C1"/>
        <xdr:cNvPicPr>
          <a:picLocks noChangeAspect="1"/>
        </xdr:cNvPicPr>
      </xdr:nvPicPr>
      <xdr:blipFill>
        <a:blip r:embed="rId39"/>
        <a:stretch>
          <a:fillRect/>
        </a:stretch>
      </xdr:blipFill>
      <xdr:spPr>
        <a:xfrm>
          <a:off x="8896985" y="230411655"/>
          <a:ext cx="861060" cy="725805"/>
        </a:xfrm>
        <a:prstGeom prst="rect">
          <a:avLst/>
        </a:prstGeom>
        <a:noFill/>
        <a:ln w="9525">
          <a:noFill/>
        </a:ln>
      </xdr:spPr>
    </xdr:pic>
  </etc:cellImage>
  <etc:cellImage>
    <xdr:pic>
      <xdr:nvPicPr>
        <xdr:cNvPr id="552" name="ID_BD7FF3BBB82F4D7DA9635CF49348E998"/>
        <xdr:cNvPicPr>
          <a:picLocks noChangeAspect="1"/>
        </xdr:cNvPicPr>
      </xdr:nvPicPr>
      <xdr:blipFill>
        <a:blip r:embed="rId15"/>
        <a:stretch>
          <a:fillRect/>
        </a:stretch>
      </xdr:blipFill>
      <xdr:spPr>
        <a:xfrm>
          <a:off x="8927465" y="231451150"/>
          <a:ext cx="914400" cy="1092835"/>
        </a:xfrm>
        <a:prstGeom prst="rect">
          <a:avLst/>
        </a:prstGeom>
        <a:noFill/>
        <a:ln w="9525">
          <a:noFill/>
        </a:ln>
      </xdr:spPr>
    </xdr:pic>
  </etc:cellImage>
  <etc:cellImage>
    <xdr:pic>
      <xdr:nvPicPr>
        <xdr:cNvPr id="553" name="ID_42AD5A81D5E84DC0A410C61C8CEEE3D8"/>
        <xdr:cNvPicPr>
          <a:picLocks noChangeAspect="1"/>
        </xdr:cNvPicPr>
      </xdr:nvPicPr>
      <xdr:blipFill>
        <a:blip r:embed="rId56" cstate="print"/>
        <a:stretch>
          <a:fillRect/>
        </a:stretch>
      </xdr:blipFill>
      <xdr:spPr>
        <a:xfrm>
          <a:off x="8918575" y="233216450"/>
          <a:ext cx="944245" cy="507365"/>
        </a:xfrm>
        <a:prstGeom prst="rect">
          <a:avLst/>
        </a:prstGeom>
        <a:noFill/>
        <a:ln w="1">
          <a:noFill/>
        </a:ln>
      </xdr:spPr>
    </xdr:pic>
  </etc:cellImage>
  <etc:cellImage>
    <xdr:pic>
      <xdr:nvPicPr>
        <xdr:cNvPr id="554" name="ID_92304AD4BB2A44E2851FDD929BC40E03" descr="大单眼水池"/>
        <xdr:cNvPicPr>
          <a:picLocks noChangeAspect="1"/>
        </xdr:cNvPicPr>
      </xdr:nvPicPr>
      <xdr:blipFill>
        <a:blip r:embed="rId6"/>
        <a:srcRect l="16035" t="66122" r="52664" b="-2541"/>
        <a:stretch>
          <a:fillRect/>
        </a:stretch>
      </xdr:blipFill>
      <xdr:spPr>
        <a:xfrm>
          <a:off x="8908415" y="234219750"/>
          <a:ext cx="923925" cy="812800"/>
        </a:xfrm>
        <a:prstGeom prst="rect">
          <a:avLst/>
        </a:prstGeom>
        <a:noFill/>
        <a:ln w="9525">
          <a:noFill/>
        </a:ln>
      </xdr:spPr>
    </xdr:pic>
  </etc:cellImage>
  <etc:cellImage>
    <xdr:pic>
      <xdr:nvPicPr>
        <xdr:cNvPr id="555" name="ID_D9995F2F03754360BF099ADE5E6C1EDD"/>
        <xdr:cNvPicPr>
          <a:picLocks noChangeAspect="1"/>
        </xdr:cNvPicPr>
      </xdr:nvPicPr>
      <xdr:blipFill>
        <a:blip r:embed="rId7"/>
        <a:stretch>
          <a:fillRect/>
        </a:stretch>
      </xdr:blipFill>
      <xdr:spPr>
        <a:xfrm>
          <a:off x="8984615" y="235303695"/>
          <a:ext cx="765810" cy="521970"/>
        </a:xfrm>
        <a:prstGeom prst="rect">
          <a:avLst/>
        </a:prstGeom>
        <a:noFill/>
        <a:ln w="9525">
          <a:noFill/>
        </a:ln>
      </xdr:spPr>
    </xdr:pic>
  </etc:cellImage>
  <etc:cellImage>
    <xdr:pic>
      <xdr:nvPicPr>
        <xdr:cNvPr id="556" name="ID_D927705474CF41B2B0C37B621632F1F0"/>
        <xdr:cNvPicPr>
          <a:picLocks noChangeAspect="1"/>
        </xdr:cNvPicPr>
      </xdr:nvPicPr>
      <xdr:blipFill>
        <a:blip r:embed="rId3" cstate="print"/>
        <a:stretch>
          <a:fillRect/>
        </a:stretch>
      </xdr:blipFill>
      <xdr:spPr>
        <a:xfrm>
          <a:off x="8973185" y="236298740"/>
          <a:ext cx="901700" cy="807085"/>
        </a:xfrm>
        <a:prstGeom prst="rect">
          <a:avLst/>
        </a:prstGeom>
        <a:noFill/>
        <a:ln w="9525">
          <a:noFill/>
        </a:ln>
      </xdr:spPr>
    </xdr:pic>
  </etc:cellImage>
  <etc:cellImage>
    <xdr:pic>
      <xdr:nvPicPr>
        <xdr:cNvPr id="557" name="ID_C36481DB71BC4E5AB76EBDC5BBFE2A79"/>
        <xdr:cNvPicPr>
          <a:picLocks noChangeAspect="1"/>
        </xdr:cNvPicPr>
      </xdr:nvPicPr>
      <xdr:blipFill>
        <a:blip r:embed="rId5"/>
        <a:srcRect t="47191" b="8989"/>
        <a:stretch>
          <a:fillRect/>
        </a:stretch>
      </xdr:blipFill>
      <xdr:spPr>
        <a:xfrm>
          <a:off x="8936990" y="237236000"/>
          <a:ext cx="947420" cy="361315"/>
        </a:xfrm>
        <a:prstGeom prst="rect">
          <a:avLst/>
        </a:prstGeom>
        <a:noFill/>
        <a:ln w="9525">
          <a:noFill/>
        </a:ln>
      </xdr:spPr>
    </xdr:pic>
  </etc:cellImage>
  <etc:cellImage>
    <xdr:pic>
      <xdr:nvPicPr>
        <xdr:cNvPr id="848" name="ID_EE0F9C29A71D41CFAED5AC6052BF3778"/>
        <xdr:cNvPicPr>
          <a:picLocks noChangeAspect="1"/>
        </xdr:cNvPicPr>
      </xdr:nvPicPr>
      <xdr:blipFill>
        <a:blip r:embed="rId79"/>
        <a:stretch>
          <a:fillRect/>
        </a:stretch>
      </xdr:blipFill>
      <xdr:spPr>
        <a:xfrm>
          <a:off x="8870315" y="238426625"/>
          <a:ext cx="1035050" cy="647700"/>
        </a:xfrm>
        <a:prstGeom prst="rect">
          <a:avLst/>
        </a:prstGeom>
        <a:noFill/>
        <a:ln w="9525">
          <a:noFill/>
        </a:ln>
      </xdr:spPr>
    </xdr:pic>
  </etc:cellImage>
  <etc:cellImage>
    <xdr:pic>
      <xdr:nvPicPr>
        <xdr:cNvPr id="558" name="ID_A1AA481F93634D48ABE62140F76B9EBF" descr="C:\Users\Administrator\AppData\Roaming\Tencent\Users\1599330761\QQ\WinTemp\RichOle\B[OR3VS`E~Q)H0W%VD~YZ}8.png"/>
        <xdr:cNvPicPr>
          <a:picLocks noChangeAspect="1"/>
        </xdr:cNvPicPr>
      </xdr:nvPicPr>
      <xdr:blipFill>
        <a:blip r:embed="rId19"/>
        <a:stretch>
          <a:fillRect/>
        </a:stretch>
      </xdr:blipFill>
      <xdr:spPr>
        <a:xfrm>
          <a:off x="8860790" y="239448975"/>
          <a:ext cx="962660" cy="781050"/>
        </a:xfrm>
        <a:prstGeom prst="rect">
          <a:avLst/>
        </a:prstGeom>
        <a:noFill/>
        <a:ln w="9525">
          <a:noFill/>
        </a:ln>
      </xdr:spPr>
    </xdr:pic>
  </etc:cellImage>
  <etc:cellImage>
    <xdr:pic>
      <xdr:nvPicPr>
        <xdr:cNvPr id="559" name="ID_A872E39FC5B44942842C2B240ACCA56A"/>
        <xdr:cNvPicPr>
          <a:picLocks noChangeAspect="1"/>
        </xdr:cNvPicPr>
      </xdr:nvPicPr>
      <xdr:blipFill>
        <a:blip r:embed="rId7"/>
        <a:stretch>
          <a:fillRect/>
        </a:stretch>
      </xdr:blipFill>
      <xdr:spPr>
        <a:xfrm>
          <a:off x="8984615" y="240398300"/>
          <a:ext cx="812800" cy="553720"/>
        </a:xfrm>
        <a:prstGeom prst="rect">
          <a:avLst/>
        </a:prstGeom>
        <a:noFill/>
        <a:ln w="9525">
          <a:noFill/>
        </a:ln>
      </xdr:spPr>
    </xdr:pic>
  </etc:cellImage>
  <etc:cellImage>
    <xdr:pic>
      <xdr:nvPicPr>
        <xdr:cNvPr id="560" name="ID_0F668C9761DB48EF94813A11584F9336"/>
        <xdr:cNvPicPr>
          <a:picLocks noChangeAspect="1"/>
        </xdr:cNvPicPr>
      </xdr:nvPicPr>
      <xdr:blipFill>
        <a:blip r:embed="rId5"/>
        <a:stretch>
          <a:fillRect/>
        </a:stretch>
      </xdr:blipFill>
      <xdr:spPr>
        <a:xfrm>
          <a:off x="8994140" y="241319050"/>
          <a:ext cx="867410" cy="506095"/>
        </a:xfrm>
        <a:prstGeom prst="rect">
          <a:avLst/>
        </a:prstGeom>
        <a:noFill/>
        <a:ln w="9525">
          <a:noFill/>
        </a:ln>
      </xdr:spPr>
    </xdr:pic>
  </etc:cellImage>
  <etc:cellImage>
    <xdr:pic>
      <xdr:nvPicPr>
        <xdr:cNvPr id="561" name="ID_DAFD53C466C24BA0B3E86414AA6E5E0E" descr="大单眼水池"/>
        <xdr:cNvPicPr>
          <a:picLocks noChangeAspect="1"/>
        </xdr:cNvPicPr>
      </xdr:nvPicPr>
      <xdr:blipFill>
        <a:blip r:embed="rId6"/>
        <a:srcRect l="16035" t="66122" r="52664" b="-2541"/>
        <a:stretch>
          <a:fillRect/>
        </a:stretch>
      </xdr:blipFill>
      <xdr:spPr>
        <a:xfrm>
          <a:off x="8908415" y="242322350"/>
          <a:ext cx="923925" cy="812800"/>
        </a:xfrm>
        <a:prstGeom prst="rect">
          <a:avLst/>
        </a:prstGeom>
        <a:noFill/>
        <a:ln w="9525">
          <a:noFill/>
        </a:ln>
      </xdr:spPr>
    </xdr:pic>
  </etc:cellImage>
  <etc:cellImage>
    <xdr:pic>
      <xdr:nvPicPr>
        <xdr:cNvPr id="562" name="ID_8305B8D683CA411F9AD9ED0684AFEA27"/>
        <xdr:cNvPicPr>
          <a:picLocks noChangeAspect="1"/>
        </xdr:cNvPicPr>
      </xdr:nvPicPr>
      <xdr:blipFill>
        <a:blip r:embed="rId7"/>
        <a:stretch>
          <a:fillRect/>
        </a:stretch>
      </xdr:blipFill>
      <xdr:spPr>
        <a:xfrm>
          <a:off x="8984615" y="243406295"/>
          <a:ext cx="765810" cy="521970"/>
        </a:xfrm>
        <a:prstGeom prst="rect">
          <a:avLst/>
        </a:prstGeom>
        <a:noFill/>
        <a:ln w="9525">
          <a:noFill/>
        </a:ln>
      </xdr:spPr>
    </xdr:pic>
  </etc:cellImage>
  <etc:cellImage>
    <xdr:pic>
      <xdr:nvPicPr>
        <xdr:cNvPr id="563" name="ID_E53F194313F34DB2BC9AC1AC7430D376"/>
        <xdr:cNvPicPr>
          <a:picLocks noChangeAspect="1"/>
        </xdr:cNvPicPr>
      </xdr:nvPicPr>
      <xdr:blipFill>
        <a:blip r:embed="rId5"/>
        <a:stretch>
          <a:fillRect/>
        </a:stretch>
      </xdr:blipFill>
      <xdr:spPr>
        <a:xfrm>
          <a:off x="8994140" y="244316250"/>
          <a:ext cx="867410" cy="506095"/>
        </a:xfrm>
        <a:prstGeom prst="rect">
          <a:avLst/>
        </a:prstGeom>
        <a:noFill/>
        <a:ln w="9525">
          <a:noFill/>
        </a:ln>
      </xdr:spPr>
    </xdr:pic>
  </etc:cellImage>
  <etc:cellImage>
    <xdr:pic>
      <xdr:nvPicPr>
        <xdr:cNvPr id="565" name="ID_D21E5AD26B7745ECBBA2742F392E4D8C" descr="开水器连底座"/>
        <xdr:cNvPicPr>
          <a:picLocks noChangeAspect="1"/>
        </xdr:cNvPicPr>
      </xdr:nvPicPr>
      <xdr:blipFill>
        <a:blip r:embed="rId40"/>
        <a:stretch>
          <a:fillRect/>
        </a:stretch>
      </xdr:blipFill>
      <xdr:spPr>
        <a:xfrm>
          <a:off x="8928735" y="245200170"/>
          <a:ext cx="763270" cy="767080"/>
        </a:xfrm>
        <a:prstGeom prst="rect">
          <a:avLst/>
        </a:prstGeom>
        <a:noFill/>
        <a:ln w="9525">
          <a:noFill/>
        </a:ln>
      </xdr:spPr>
    </xdr:pic>
  </etc:cellImage>
  <etc:cellImage>
    <xdr:pic>
      <xdr:nvPicPr>
        <xdr:cNvPr id="567" name="ID_1EF10A6B15D44D2F90C3B20595D1EF21"/>
        <xdr:cNvPicPr>
          <a:picLocks noChangeAspect="1"/>
        </xdr:cNvPicPr>
      </xdr:nvPicPr>
      <xdr:blipFill>
        <a:blip r:embed="rId3" cstate="print"/>
        <a:stretch>
          <a:fillRect/>
        </a:stretch>
      </xdr:blipFill>
      <xdr:spPr>
        <a:xfrm>
          <a:off x="8973185" y="246204740"/>
          <a:ext cx="901700" cy="807085"/>
        </a:xfrm>
        <a:prstGeom prst="rect">
          <a:avLst/>
        </a:prstGeom>
        <a:noFill/>
        <a:ln w="9525">
          <a:noFill/>
        </a:ln>
      </xdr:spPr>
    </xdr:pic>
  </etc:cellImage>
  <etc:cellImage>
    <xdr:pic>
      <xdr:nvPicPr>
        <xdr:cNvPr id="568" name="ID_74DDEF2A9B984F35975A899FE987E7C5"/>
        <xdr:cNvPicPr>
          <a:picLocks noChangeAspect="1"/>
        </xdr:cNvPicPr>
      </xdr:nvPicPr>
      <xdr:blipFill>
        <a:blip r:embed="rId21" cstate="print"/>
        <a:stretch>
          <a:fillRect/>
        </a:stretch>
      </xdr:blipFill>
      <xdr:spPr>
        <a:xfrm>
          <a:off x="8956040" y="247170575"/>
          <a:ext cx="892810" cy="617220"/>
        </a:xfrm>
        <a:prstGeom prst="rect">
          <a:avLst/>
        </a:prstGeom>
        <a:noFill/>
        <a:ln w="1">
          <a:noFill/>
        </a:ln>
      </xdr:spPr>
    </xdr:pic>
  </etc:cellImage>
  <etc:cellImage>
    <xdr:pic>
      <xdr:nvPicPr>
        <xdr:cNvPr id="808" name="ID_307C510F7120473D97AFD6293E845505"/>
        <xdr:cNvPicPr>
          <a:picLocks noChangeAspect="1"/>
        </xdr:cNvPicPr>
      </xdr:nvPicPr>
      <xdr:blipFill>
        <a:blip r:embed="rId15"/>
        <a:stretch>
          <a:fillRect/>
        </a:stretch>
      </xdr:blipFill>
      <xdr:spPr>
        <a:xfrm>
          <a:off x="8832215" y="248100850"/>
          <a:ext cx="914400" cy="1092835"/>
        </a:xfrm>
        <a:prstGeom prst="rect">
          <a:avLst/>
        </a:prstGeom>
        <a:noFill/>
        <a:ln w="9525">
          <a:noFill/>
        </a:ln>
      </xdr:spPr>
    </xdr:pic>
  </etc:cellImage>
  <etc:cellImage>
    <xdr:pic>
      <xdr:nvPicPr>
        <xdr:cNvPr id="809" name="ID_835D7487B1184F40898EF659F70E786B"/>
        <xdr:cNvPicPr>
          <a:picLocks noChangeAspect="1"/>
        </xdr:cNvPicPr>
      </xdr:nvPicPr>
      <xdr:blipFill>
        <a:blip r:embed="rId41"/>
        <a:stretch>
          <a:fillRect/>
        </a:stretch>
      </xdr:blipFill>
      <xdr:spPr>
        <a:xfrm>
          <a:off x="8909050" y="249581035"/>
          <a:ext cx="777240" cy="693420"/>
        </a:xfrm>
        <a:prstGeom prst="rect">
          <a:avLst/>
        </a:prstGeom>
        <a:noFill/>
        <a:ln w="9525">
          <a:noFill/>
        </a:ln>
      </xdr:spPr>
    </xdr:pic>
  </etc:cellImage>
  <etc:cellImage>
    <xdr:pic>
      <xdr:nvPicPr>
        <xdr:cNvPr id="810" name="ID_948E4929F5354D1897987EDE4E40CBB1"/>
        <xdr:cNvPicPr>
          <a:picLocks noChangeAspect="1"/>
        </xdr:cNvPicPr>
      </xdr:nvPicPr>
      <xdr:blipFill>
        <a:blip r:embed="rId3" cstate="print"/>
        <a:stretch>
          <a:fillRect/>
        </a:stretch>
      </xdr:blipFill>
      <xdr:spPr>
        <a:xfrm>
          <a:off x="8973185" y="250573540"/>
          <a:ext cx="901700" cy="807085"/>
        </a:xfrm>
        <a:prstGeom prst="rect">
          <a:avLst/>
        </a:prstGeom>
        <a:noFill/>
        <a:ln w="9525">
          <a:noFill/>
        </a:ln>
      </xdr:spPr>
    </xdr:pic>
  </etc:cellImage>
  <etc:cellImage>
    <xdr:pic>
      <xdr:nvPicPr>
        <xdr:cNvPr id="940" name="ID_EC4F26C573AD4EB195A61D1BA27CF7E6"/>
        <xdr:cNvPicPr>
          <a:picLocks noChangeAspect="1"/>
        </xdr:cNvPicPr>
      </xdr:nvPicPr>
      <xdr:blipFill>
        <a:blip r:embed="rId80"/>
        <a:stretch>
          <a:fillRect/>
        </a:stretch>
      </xdr:blipFill>
      <xdr:spPr>
        <a:xfrm>
          <a:off x="8898890" y="251720350"/>
          <a:ext cx="1026160" cy="1085850"/>
        </a:xfrm>
        <a:prstGeom prst="rect">
          <a:avLst/>
        </a:prstGeom>
        <a:noFill/>
        <a:ln w="9525">
          <a:noFill/>
        </a:ln>
      </xdr:spPr>
    </xdr:pic>
  </etc:cellImage>
  <etc:cellImage>
    <xdr:pic>
      <xdr:nvPicPr>
        <xdr:cNvPr id="569" name="ID_D72BB0FCA47A42CC9DBD150187CE434B"/>
        <xdr:cNvPicPr>
          <a:picLocks noChangeAspect="1"/>
        </xdr:cNvPicPr>
      </xdr:nvPicPr>
      <xdr:blipFill>
        <a:blip r:embed="rId57"/>
        <a:stretch>
          <a:fillRect/>
        </a:stretch>
      </xdr:blipFill>
      <xdr:spPr>
        <a:xfrm>
          <a:off x="9051290" y="255047750"/>
          <a:ext cx="717550" cy="787400"/>
        </a:xfrm>
        <a:prstGeom prst="rect">
          <a:avLst/>
        </a:prstGeom>
        <a:noFill/>
        <a:ln w="9525">
          <a:noFill/>
        </a:ln>
      </xdr:spPr>
    </xdr:pic>
  </etc:cellImage>
  <etc:cellImage>
    <xdr:pic>
      <xdr:nvPicPr>
        <xdr:cNvPr id="939" name="ID_CC3481093E1B422EA9F5FAA292503705"/>
        <xdr:cNvPicPr>
          <a:picLocks noChangeAspect="1"/>
        </xdr:cNvPicPr>
      </xdr:nvPicPr>
      <xdr:blipFill>
        <a:blip r:embed="rId20"/>
        <a:stretch>
          <a:fillRect/>
        </a:stretch>
      </xdr:blipFill>
      <xdr:spPr>
        <a:xfrm>
          <a:off x="8832215" y="253434850"/>
          <a:ext cx="1057910" cy="1068070"/>
        </a:xfrm>
        <a:prstGeom prst="rect">
          <a:avLst/>
        </a:prstGeom>
        <a:noFill/>
        <a:ln w="9525">
          <a:noFill/>
        </a:ln>
      </xdr:spPr>
    </xdr:pic>
  </etc:cellImage>
  <etc:cellImage>
    <xdr:pic>
      <xdr:nvPicPr>
        <xdr:cNvPr id="635" name="ID_269FDA461746479D958819586D0DB8A3"/>
        <xdr:cNvPicPr>
          <a:picLocks noChangeAspect="1"/>
        </xdr:cNvPicPr>
      </xdr:nvPicPr>
      <xdr:blipFill>
        <a:blip r:embed="rId81" cstate="print"/>
        <a:stretch>
          <a:fillRect/>
        </a:stretch>
      </xdr:blipFill>
      <xdr:spPr>
        <a:xfrm>
          <a:off x="8967470" y="256019300"/>
          <a:ext cx="885825" cy="829945"/>
        </a:xfrm>
        <a:prstGeom prst="rect">
          <a:avLst/>
        </a:prstGeom>
        <a:noFill/>
        <a:ln w="1">
          <a:noFill/>
        </a:ln>
      </xdr:spPr>
    </xdr:pic>
  </etc:cellImage>
  <etc:cellImage>
    <xdr:pic>
      <xdr:nvPicPr>
        <xdr:cNvPr id="666" name="ID_DE252432E397490281DAF8432C9E3BEE"/>
        <xdr:cNvPicPr>
          <a:picLocks noChangeAspect="1"/>
        </xdr:cNvPicPr>
      </xdr:nvPicPr>
      <xdr:blipFill>
        <a:blip r:embed="rId7"/>
        <a:stretch>
          <a:fillRect/>
        </a:stretch>
      </xdr:blipFill>
      <xdr:spPr>
        <a:xfrm>
          <a:off x="8984615" y="257165475"/>
          <a:ext cx="765810" cy="521970"/>
        </a:xfrm>
        <a:prstGeom prst="rect">
          <a:avLst/>
        </a:prstGeom>
        <a:noFill/>
        <a:ln w="9525">
          <a:noFill/>
        </a:ln>
      </xdr:spPr>
    </xdr:pic>
  </etc:cellImage>
  <etc:cellImage>
    <xdr:pic>
      <xdr:nvPicPr>
        <xdr:cNvPr id="667" name="ID_AD8A6914AA454C74815A06E68C740AE0"/>
        <xdr:cNvPicPr>
          <a:picLocks noChangeAspect="1"/>
        </xdr:cNvPicPr>
      </xdr:nvPicPr>
      <xdr:blipFill>
        <a:blip r:embed="rId36"/>
        <a:stretch>
          <a:fillRect/>
        </a:stretch>
      </xdr:blipFill>
      <xdr:spPr>
        <a:xfrm>
          <a:off x="8784590" y="258244975"/>
          <a:ext cx="1047750" cy="779145"/>
        </a:xfrm>
        <a:prstGeom prst="rect">
          <a:avLst/>
        </a:prstGeom>
      </xdr:spPr>
    </xdr:pic>
  </etc:cellImage>
  <etc:cellImage>
    <xdr:pic>
      <xdr:nvPicPr>
        <xdr:cNvPr id="668" name="ID_7AEF642814A84DDFA0261EEF87F05775"/>
        <xdr:cNvPicPr>
          <a:picLocks noChangeAspect="1"/>
        </xdr:cNvPicPr>
      </xdr:nvPicPr>
      <xdr:blipFill>
        <a:blip r:embed="rId56" cstate="print"/>
        <a:stretch>
          <a:fillRect/>
        </a:stretch>
      </xdr:blipFill>
      <xdr:spPr>
        <a:xfrm>
          <a:off x="8918575" y="259824220"/>
          <a:ext cx="944245" cy="507365"/>
        </a:xfrm>
        <a:prstGeom prst="rect">
          <a:avLst/>
        </a:prstGeom>
        <a:noFill/>
        <a:ln w="1">
          <a:noFill/>
        </a:ln>
      </xdr:spPr>
    </xdr:pic>
  </etc:cellImage>
  <etc:cellImage>
    <xdr:pic>
      <xdr:nvPicPr>
        <xdr:cNvPr id="669" name="ID_4E58F86A36284E47B854057D10B1061F"/>
        <xdr:cNvPicPr>
          <a:picLocks noChangeAspect="1" noChangeArrowheads="1"/>
        </xdr:cNvPicPr>
      </xdr:nvPicPr>
      <xdr:blipFill>
        <a:blip r:embed="rId74" cstate="print"/>
        <a:srcRect/>
        <a:stretch>
          <a:fillRect/>
        </a:stretch>
      </xdr:blipFill>
      <xdr:spPr>
        <a:xfrm>
          <a:off x="8841740" y="260916420"/>
          <a:ext cx="1127125" cy="596900"/>
        </a:xfrm>
        <a:prstGeom prst="rect">
          <a:avLst/>
        </a:prstGeom>
        <a:noFill/>
        <a:ln w="1">
          <a:noFill/>
          <a:miter lim="800000"/>
          <a:headEnd/>
          <a:tailEnd type="none" w="med" len="med"/>
        </a:ln>
        <a:effectLst/>
      </xdr:spPr>
    </xdr:pic>
  </etc:cellImage>
  <etc:cellImage>
    <xdr:pic>
      <xdr:nvPicPr>
        <xdr:cNvPr id="670" name="ID_60A477971CC54F32A6AA6DC4FF36F042" descr="大单眼水池"/>
        <xdr:cNvPicPr>
          <a:picLocks noChangeAspect="1"/>
        </xdr:cNvPicPr>
      </xdr:nvPicPr>
      <xdr:blipFill>
        <a:blip r:embed="rId6"/>
        <a:srcRect l="16035" t="66122" r="52664" b="-2541"/>
        <a:stretch>
          <a:fillRect/>
        </a:stretch>
      </xdr:blipFill>
      <xdr:spPr>
        <a:xfrm>
          <a:off x="8908415" y="262046720"/>
          <a:ext cx="923925" cy="812800"/>
        </a:xfrm>
        <a:prstGeom prst="rect">
          <a:avLst/>
        </a:prstGeom>
        <a:noFill/>
        <a:ln w="9525">
          <a:noFill/>
        </a:ln>
      </xdr:spPr>
    </xdr:pic>
  </etc:cellImage>
  <etc:cellImage>
    <xdr:pic>
      <xdr:nvPicPr>
        <xdr:cNvPr id="671" name="ID_C6210264A88C4EE6BA382CCB406E2BBA"/>
        <xdr:cNvPicPr>
          <a:picLocks noChangeAspect="1"/>
        </xdr:cNvPicPr>
      </xdr:nvPicPr>
      <xdr:blipFill>
        <a:blip r:embed="rId7"/>
        <a:stretch>
          <a:fillRect/>
        </a:stretch>
      </xdr:blipFill>
      <xdr:spPr>
        <a:xfrm>
          <a:off x="8984615" y="263130665"/>
          <a:ext cx="765810" cy="521970"/>
        </a:xfrm>
        <a:prstGeom prst="rect">
          <a:avLst/>
        </a:prstGeom>
        <a:noFill/>
        <a:ln w="9525">
          <a:noFill/>
        </a:ln>
      </xdr:spPr>
    </xdr:pic>
  </etc:cellImage>
  <etc:cellImage>
    <xdr:pic>
      <xdr:nvPicPr>
        <xdr:cNvPr id="672" name="ID_4CA254565AC9462699C8499A2CEE8942"/>
        <xdr:cNvPicPr>
          <a:picLocks noChangeAspect="1"/>
        </xdr:cNvPicPr>
      </xdr:nvPicPr>
      <xdr:blipFill>
        <a:blip r:embed="rId3" cstate="print"/>
        <a:stretch>
          <a:fillRect/>
        </a:stretch>
      </xdr:blipFill>
      <xdr:spPr>
        <a:xfrm>
          <a:off x="8973185" y="264125710"/>
          <a:ext cx="901700" cy="807085"/>
        </a:xfrm>
        <a:prstGeom prst="rect">
          <a:avLst/>
        </a:prstGeom>
        <a:noFill/>
        <a:ln w="9525">
          <a:noFill/>
        </a:ln>
      </xdr:spPr>
    </xdr:pic>
  </etc:cellImage>
  <etc:cellImage>
    <xdr:pic>
      <xdr:nvPicPr>
        <xdr:cNvPr id="673" name="ID_5C3C8645E5584857ADE69399851997D8"/>
        <xdr:cNvPicPr>
          <a:picLocks noChangeAspect="1"/>
        </xdr:cNvPicPr>
      </xdr:nvPicPr>
      <xdr:blipFill>
        <a:blip r:embed="rId56" cstate="print"/>
        <a:stretch>
          <a:fillRect/>
        </a:stretch>
      </xdr:blipFill>
      <xdr:spPr>
        <a:xfrm>
          <a:off x="8918575" y="265082020"/>
          <a:ext cx="944245" cy="507365"/>
        </a:xfrm>
        <a:prstGeom prst="rect">
          <a:avLst/>
        </a:prstGeom>
        <a:noFill/>
        <a:ln w="1">
          <a:noFill/>
        </a:ln>
      </xdr:spPr>
    </xdr:pic>
  </etc:cellImage>
  <etc:cellImage>
    <xdr:pic>
      <xdr:nvPicPr>
        <xdr:cNvPr id="674" name="ID_4A66233298804DEE8E0B2CC8DA117FC3"/>
        <xdr:cNvPicPr>
          <a:picLocks noChangeAspect="1"/>
        </xdr:cNvPicPr>
      </xdr:nvPicPr>
      <xdr:blipFill>
        <a:blip r:embed="rId69"/>
        <a:stretch>
          <a:fillRect/>
        </a:stretch>
      </xdr:blipFill>
      <xdr:spPr>
        <a:xfrm>
          <a:off x="8870315" y="266069445"/>
          <a:ext cx="834390" cy="946785"/>
        </a:xfrm>
        <a:prstGeom prst="rect">
          <a:avLst/>
        </a:prstGeom>
      </xdr:spPr>
    </xdr:pic>
  </etc:cellImage>
  <etc:cellImage>
    <xdr:pic>
      <xdr:nvPicPr>
        <xdr:cNvPr id="675" name="ID_9384976B986E4C3AAEF69D531E69C490"/>
        <xdr:cNvPicPr>
          <a:picLocks noChangeAspect="1"/>
        </xdr:cNvPicPr>
      </xdr:nvPicPr>
      <xdr:blipFill>
        <a:blip r:embed="rId73"/>
        <a:stretch>
          <a:fillRect/>
        </a:stretch>
      </xdr:blipFill>
      <xdr:spPr>
        <a:xfrm>
          <a:off x="8851265" y="268081760"/>
          <a:ext cx="892810" cy="1083310"/>
        </a:xfrm>
        <a:prstGeom prst="rect">
          <a:avLst/>
        </a:prstGeom>
        <a:noFill/>
        <a:ln w="9525">
          <a:noFill/>
        </a:ln>
      </xdr:spPr>
    </xdr:pic>
  </etc:cellImage>
  <etc:cellImage>
    <xdr:pic>
      <xdr:nvPicPr>
        <xdr:cNvPr id="676" name="ID_55B8CC11420E4E7F93163965040DCA4D"/>
        <xdr:cNvPicPr>
          <a:picLocks noChangeAspect="1"/>
        </xdr:cNvPicPr>
      </xdr:nvPicPr>
      <xdr:blipFill>
        <a:blip r:embed="rId9"/>
        <a:stretch>
          <a:fillRect/>
        </a:stretch>
      </xdr:blipFill>
      <xdr:spPr>
        <a:xfrm>
          <a:off x="8960485" y="270199485"/>
          <a:ext cx="910590" cy="601345"/>
        </a:xfrm>
        <a:prstGeom prst="rect">
          <a:avLst/>
        </a:prstGeom>
        <a:noFill/>
        <a:ln w="9525">
          <a:noFill/>
        </a:ln>
      </xdr:spPr>
    </xdr:pic>
  </etc:cellImage>
  <etc:cellImage>
    <xdr:pic>
      <xdr:nvPicPr>
        <xdr:cNvPr id="677" name="ID_2A4A21D6C1634617BD48CEEED1568472" descr="C:\Users\Administrator.PC-20150304YOPM\Documents\Tencent Files\326350468\Image\C2C\F{HE`7C](]KDL~JT6Y}_5NR.jpg"/>
        <xdr:cNvPicPr>
          <a:picLocks noChangeAspect="1"/>
        </xdr:cNvPicPr>
      </xdr:nvPicPr>
      <xdr:blipFill>
        <a:blip r:embed="rId26"/>
        <a:stretch>
          <a:fillRect/>
        </a:stretch>
      </xdr:blipFill>
      <xdr:spPr>
        <a:xfrm>
          <a:off x="8956040" y="274019010"/>
          <a:ext cx="792480" cy="733425"/>
        </a:xfrm>
        <a:prstGeom prst="rect">
          <a:avLst/>
        </a:prstGeom>
        <a:noFill/>
        <a:ln w="9525">
          <a:noFill/>
        </a:ln>
      </xdr:spPr>
    </xdr:pic>
  </etc:cellImage>
  <etc:cellImage>
    <xdr:pic>
      <xdr:nvPicPr>
        <xdr:cNvPr id="678" name="ID_BAAB5902CDBF447088351F92A2C1D48D"/>
        <xdr:cNvPicPr>
          <a:picLocks noChangeAspect="1"/>
        </xdr:cNvPicPr>
      </xdr:nvPicPr>
      <xdr:blipFill>
        <a:blip r:embed="rId1"/>
        <a:stretch>
          <a:fillRect/>
        </a:stretch>
      </xdr:blipFill>
      <xdr:spPr>
        <a:xfrm>
          <a:off x="9161780" y="274861655"/>
          <a:ext cx="588010" cy="619125"/>
        </a:xfrm>
        <a:prstGeom prst="rect">
          <a:avLst/>
        </a:prstGeom>
        <a:noFill/>
        <a:ln w="1">
          <a:noFill/>
        </a:ln>
      </xdr:spPr>
    </xdr:pic>
  </etc:cellImage>
  <etc:cellImage>
    <xdr:pic>
      <xdr:nvPicPr>
        <xdr:cNvPr id="679" name="ID_3B31108977DA4474B2DBE60206243DC4"/>
        <xdr:cNvPicPr>
          <a:picLocks noChangeAspect="1"/>
        </xdr:cNvPicPr>
      </xdr:nvPicPr>
      <xdr:blipFill>
        <a:blip r:embed="rId3"/>
        <a:stretch>
          <a:fillRect/>
        </a:stretch>
      </xdr:blipFill>
      <xdr:spPr>
        <a:xfrm>
          <a:off x="8851265" y="276863810"/>
          <a:ext cx="1019175" cy="765175"/>
        </a:xfrm>
        <a:prstGeom prst="rect">
          <a:avLst/>
        </a:prstGeom>
        <a:noFill/>
        <a:ln w="9525">
          <a:noFill/>
        </a:ln>
      </xdr:spPr>
    </xdr:pic>
  </etc:cellImage>
  <etc:cellImage>
    <xdr:pic>
      <xdr:nvPicPr>
        <xdr:cNvPr id="680" name="ID_253FCA1F7F174A008C27A0240082876D"/>
        <xdr:cNvPicPr>
          <a:picLocks noChangeAspect="1"/>
        </xdr:cNvPicPr>
      </xdr:nvPicPr>
      <xdr:blipFill>
        <a:blip r:embed="rId5"/>
        <a:srcRect t="47191" b="8989"/>
        <a:stretch>
          <a:fillRect/>
        </a:stretch>
      </xdr:blipFill>
      <xdr:spPr>
        <a:xfrm>
          <a:off x="8936990" y="277724235"/>
          <a:ext cx="947420" cy="361315"/>
        </a:xfrm>
        <a:prstGeom prst="rect">
          <a:avLst/>
        </a:prstGeom>
        <a:noFill/>
        <a:ln w="9525">
          <a:noFill/>
        </a:ln>
      </xdr:spPr>
    </xdr:pic>
  </etc:cellImage>
  <etc:cellImage>
    <xdr:pic>
      <xdr:nvPicPr>
        <xdr:cNvPr id="681" name="ID_96D18A98159B4A06888E199A9E11ED1C"/>
        <xdr:cNvPicPr>
          <a:picLocks noChangeAspect="1"/>
        </xdr:cNvPicPr>
      </xdr:nvPicPr>
      <xdr:blipFill>
        <a:blip r:embed="rId81" cstate="print"/>
        <a:stretch>
          <a:fillRect/>
        </a:stretch>
      </xdr:blipFill>
      <xdr:spPr>
        <a:xfrm>
          <a:off x="8938895" y="278733885"/>
          <a:ext cx="885825" cy="829945"/>
        </a:xfrm>
        <a:prstGeom prst="rect">
          <a:avLst/>
        </a:prstGeom>
        <a:noFill/>
        <a:ln w="1">
          <a:noFill/>
        </a:ln>
      </xdr:spPr>
    </xdr:pic>
  </etc:cellImage>
  <etc:cellImage>
    <xdr:pic>
      <xdr:nvPicPr>
        <xdr:cNvPr id="682" name="ID_4EF7AFE36C2140D3A1D2E97BC2840A02"/>
        <xdr:cNvPicPr>
          <a:picLocks noChangeAspect="1"/>
        </xdr:cNvPicPr>
      </xdr:nvPicPr>
      <xdr:blipFill>
        <a:blip r:embed="rId7"/>
        <a:stretch>
          <a:fillRect/>
        </a:stretch>
      </xdr:blipFill>
      <xdr:spPr>
        <a:xfrm>
          <a:off x="8984615" y="279861010"/>
          <a:ext cx="765810" cy="521970"/>
        </a:xfrm>
        <a:prstGeom prst="rect">
          <a:avLst/>
        </a:prstGeom>
        <a:noFill/>
        <a:ln w="9525">
          <a:noFill/>
        </a:ln>
      </xdr:spPr>
    </xdr:pic>
  </etc:cellImage>
  <etc:cellImage>
    <xdr:pic>
      <xdr:nvPicPr>
        <xdr:cNvPr id="851" name="ID_73F30EE6D98D40A586603C721F8B7E6D"/>
        <xdr:cNvPicPr>
          <a:picLocks noChangeAspect="1"/>
        </xdr:cNvPicPr>
      </xdr:nvPicPr>
      <xdr:blipFill>
        <a:blip r:embed="rId4"/>
        <a:stretch>
          <a:fillRect/>
        </a:stretch>
      </xdr:blipFill>
      <xdr:spPr>
        <a:xfrm>
          <a:off x="8879840" y="275828760"/>
          <a:ext cx="952500" cy="542925"/>
        </a:xfrm>
        <a:prstGeom prst="rect">
          <a:avLst/>
        </a:prstGeom>
        <a:noFill/>
        <a:ln w="9525">
          <a:noFill/>
        </a:ln>
      </xdr:spPr>
    </xdr:pic>
  </etc:cellImage>
  <etc:cellImage>
    <xdr:pic>
      <xdr:nvPicPr>
        <xdr:cNvPr id="977" name="ID_58ABD199741246399DCACEBAEE2A9154"/>
        <xdr:cNvPicPr>
          <a:picLocks noChangeAspect="1" noChangeArrowheads="1"/>
        </xdr:cNvPicPr>
      </xdr:nvPicPr>
      <xdr:blipFill>
        <a:blip r:embed="rId82" cstate="print"/>
        <a:srcRect/>
        <a:stretch>
          <a:fillRect/>
        </a:stretch>
      </xdr:blipFill>
      <xdr:spPr>
        <a:xfrm>
          <a:off x="8870315" y="271151985"/>
          <a:ext cx="1041400" cy="736600"/>
        </a:xfrm>
        <a:prstGeom prst="rect">
          <a:avLst/>
        </a:prstGeom>
        <a:noFill/>
        <a:ln w="9525">
          <a:noFill/>
          <a:miter lim="800000"/>
          <a:headEnd/>
          <a:tailEnd/>
        </a:ln>
      </xdr:spPr>
    </xdr:pic>
  </etc:cellImage>
  <etc:cellImage>
    <xdr:pic>
      <xdr:nvPicPr>
        <xdr:cNvPr id="978" name="ID_BFCC3A18D9234C679556F3A688C466FB"/>
        <xdr:cNvPicPr>
          <a:picLocks noChangeAspect="1"/>
        </xdr:cNvPicPr>
      </xdr:nvPicPr>
      <xdr:blipFill>
        <a:blip r:embed="rId3" cstate="print"/>
        <a:stretch>
          <a:fillRect/>
        </a:stretch>
      </xdr:blipFill>
      <xdr:spPr>
        <a:xfrm>
          <a:off x="8973185" y="272087975"/>
          <a:ext cx="901700" cy="807085"/>
        </a:xfrm>
        <a:prstGeom prst="rect">
          <a:avLst/>
        </a:prstGeom>
        <a:noFill/>
        <a:ln w="9525">
          <a:noFill/>
        </a:ln>
      </xdr:spPr>
    </xdr:pic>
  </etc:cellImage>
  <etc:cellImage>
    <xdr:pic>
      <xdr:nvPicPr>
        <xdr:cNvPr id="687" name="ID_CA3D0FA60AE2486A82C375EE97C7CD21"/>
        <xdr:cNvPicPr>
          <a:picLocks noChangeAspect="1"/>
        </xdr:cNvPicPr>
      </xdr:nvPicPr>
      <xdr:blipFill>
        <a:blip r:embed="rId39"/>
        <a:stretch>
          <a:fillRect/>
        </a:stretch>
      </xdr:blipFill>
      <xdr:spPr>
        <a:xfrm>
          <a:off x="8925560" y="280745565"/>
          <a:ext cx="861060" cy="725805"/>
        </a:xfrm>
        <a:prstGeom prst="rect">
          <a:avLst/>
        </a:prstGeom>
        <a:noFill/>
        <a:ln w="9525">
          <a:noFill/>
        </a:ln>
      </xdr:spPr>
    </xdr:pic>
  </etc:cellImage>
  <etc:cellImage>
    <xdr:pic>
      <xdr:nvPicPr>
        <xdr:cNvPr id="698" name="ID_31B4393492F841C79802905016244835"/>
        <xdr:cNvPicPr>
          <a:picLocks noChangeAspect="1"/>
        </xdr:cNvPicPr>
      </xdr:nvPicPr>
      <xdr:blipFill>
        <a:blip r:embed="rId9"/>
        <a:stretch>
          <a:fillRect/>
        </a:stretch>
      </xdr:blipFill>
      <xdr:spPr>
        <a:xfrm>
          <a:off x="8889365" y="281612975"/>
          <a:ext cx="1076325" cy="615315"/>
        </a:xfrm>
        <a:prstGeom prst="rect">
          <a:avLst/>
        </a:prstGeom>
        <a:noFill/>
        <a:ln w="9525">
          <a:noFill/>
        </a:ln>
      </xdr:spPr>
    </xdr:pic>
  </etc:cellImage>
  <etc:cellImage>
    <xdr:pic>
      <xdr:nvPicPr>
        <xdr:cNvPr id="705" name="ID_E718C125C4124F21800DCEF81D6F1A11" descr="967af17f4b0db1d5193cd05df9585c7"/>
        <xdr:cNvPicPr>
          <a:picLocks noChangeAspect="1"/>
        </xdr:cNvPicPr>
      </xdr:nvPicPr>
      <xdr:blipFill>
        <a:blip r:embed="rId11"/>
        <a:stretch>
          <a:fillRect/>
        </a:stretch>
      </xdr:blipFill>
      <xdr:spPr>
        <a:xfrm>
          <a:off x="9051290" y="283736415"/>
          <a:ext cx="771525" cy="608330"/>
        </a:xfrm>
        <a:prstGeom prst="rect">
          <a:avLst/>
        </a:prstGeom>
        <a:noFill/>
        <a:ln w="9525">
          <a:noFill/>
        </a:ln>
      </xdr:spPr>
    </xdr:pic>
  </etc:cellImage>
  <etc:cellImage>
    <xdr:pic>
      <xdr:nvPicPr>
        <xdr:cNvPr id="707" name="ID_9F5380840C844F359938F5130DC2CBB7"/>
        <xdr:cNvPicPr>
          <a:picLocks noChangeAspect="1"/>
        </xdr:cNvPicPr>
      </xdr:nvPicPr>
      <xdr:blipFill>
        <a:blip r:embed="rId13"/>
        <a:stretch>
          <a:fillRect/>
        </a:stretch>
      </xdr:blipFill>
      <xdr:spPr>
        <a:xfrm>
          <a:off x="8887460" y="286661860"/>
          <a:ext cx="1009015" cy="545465"/>
        </a:xfrm>
        <a:prstGeom prst="rect">
          <a:avLst/>
        </a:prstGeom>
        <a:noFill/>
        <a:ln w="1">
          <a:noFill/>
        </a:ln>
      </xdr:spPr>
    </xdr:pic>
  </etc:cellImage>
  <etc:cellImage>
    <xdr:pic>
      <xdr:nvPicPr>
        <xdr:cNvPr id="730" name="ID_B42B9CA638964025BA232AC176D2973E" descr="IMG_256"/>
        <xdr:cNvPicPr>
          <a:picLocks noChangeAspect="1"/>
        </xdr:cNvPicPr>
      </xdr:nvPicPr>
      <xdr:blipFill>
        <a:blip r:embed="rId14"/>
        <a:stretch>
          <a:fillRect/>
        </a:stretch>
      </xdr:blipFill>
      <xdr:spPr>
        <a:xfrm>
          <a:off x="9013825" y="285834455"/>
          <a:ext cx="805180" cy="678815"/>
        </a:xfrm>
        <a:prstGeom prst="rect">
          <a:avLst/>
        </a:prstGeom>
        <a:noFill/>
        <a:ln w="9525">
          <a:noFill/>
        </a:ln>
      </xdr:spPr>
    </xdr:pic>
  </etc:cellImage>
  <etc:cellImage>
    <xdr:pic>
      <xdr:nvPicPr>
        <xdr:cNvPr id="763" name="ID_24A06D1A81FD4DABA21E3AA708A6E02B"/>
        <xdr:cNvPicPr>
          <a:picLocks noChangeAspect="1"/>
        </xdr:cNvPicPr>
      </xdr:nvPicPr>
      <xdr:blipFill>
        <a:blip r:embed="rId12"/>
        <a:stretch>
          <a:fillRect/>
        </a:stretch>
      </xdr:blipFill>
      <xdr:spPr>
        <a:xfrm>
          <a:off x="9046845" y="284640655"/>
          <a:ext cx="514350" cy="896620"/>
        </a:xfrm>
        <a:prstGeom prst="rect">
          <a:avLst/>
        </a:prstGeom>
        <a:noFill/>
        <a:ln w="9525">
          <a:noFill/>
        </a:ln>
      </xdr:spPr>
    </xdr:pic>
  </etc:cellImage>
  <etc:cellImage>
    <xdr:pic>
      <xdr:nvPicPr>
        <xdr:cNvPr id="979" name="ID_5AAD1F6A2DBD48E19E451AE6CF45EB83"/>
        <xdr:cNvPicPr>
          <a:picLocks noChangeAspect="1"/>
        </xdr:cNvPicPr>
      </xdr:nvPicPr>
      <xdr:blipFill>
        <a:blip r:embed="rId55"/>
        <a:stretch>
          <a:fillRect/>
        </a:stretch>
      </xdr:blipFill>
      <xdr:spPr>
        <a:xfrm>
          <a:off x="8936990" y="282861385"/>
          <a:ext cx="863600" cy="619125"/>
        </a:xfrm>
        <a:prstGeom prst="rect">
          <a:avLst/>
        </a:prstGeom>
        <a:noFill/>
        <a:ln w="9525">
          <a:noFill/>
        </a:ln>
      </xdr:spPr>
    </xdr:pic>
  </etc:cellImage>
  <etc:cellImage>
    <xdr:pic>
      <xdr:nvPicPr>
        <xdr:cNvPr id="10" name="ID_79A0385645804B92B6D1E9901DEAB740"/>
        <xdr:cNvPicPr>
          <a:picLocks noChangeAspect="1"/>
        </xdr:cNvPicPr>
      </xdr:nvPicPr>
      <xdr:blipFill>
        <a:blip r:embed="rId16"/>
        <a:srcRect l="8311" r="30046"/>
        <a:stretch>
          <a:fillRect/>
        </a:stretch>
      </xdr:blipFill>
      <xdr:spPr>
        <a:xfrm>
          <a:off x="9137015" y="287509585"/>
          <a:ext cx="480060" cy="619125"/>
        </a:xfrm>
        <a:prstGeom prst="rect">
          <a:avLst/>
        </a:prstGeom>
        <a:noFill/>
        <a:ln w="1">
          <a:noFill/>
        </a:ln>
      </xdr:spPr>
    </xdr:pic>
  </etc:cellImage>
  <etc:cellImage>
    <xdr:pic>
      <xdr:nvPicPr>
        <xdr:cNvPr id="765" name="ID_EE6DB1F9FAC74C689437CA3D861EF7D2" descr="7%UU2Z$V(@DN_Q3AM)`@AIT"/>
        <xdr:cNvPicPr>
          <a:picLocks noChangeAspect="1"/>
        </xdr:cNvPicPr>
      </xdr:nvPicPr>
      <xdr:blipFill>
        <a:blip r:embed="rId83"/>
        <a:stretch>
          <a:fillRect/>
        </a:stretch>
      </xdr:blipFill>
      <xdr:spPr>
        <a:xfrm>
          <a:off x="8853170" y="290063555"/>
          <a:ext cx="1070610" cy="1075055"/>
        </a:xfrm>
        <a:prstGeom prst="rect">
          <a:avLst/>
        </a:prstGeom>
      </xdr:spPr>
    </xdr:pic>
  </etc:cellImage>
  <etc:cellImage>
    <xdr:pic>
      <xdr:nvPicPr>
        <xdr:cNvPr id="766" name="ID_B9EC0D53F18640038C79118F4D3F2D5B"/>
        <xdr:cNvPicPr>
          <a:picLocks noChangeAspect="1"/>
        </xdr:cNvPicPr>
      </xdr:nvPicPr>
      <xdr:blipFill>
        <a:blip r:embed="rId84" cstate="print"/>
        <a:stretch>
          <a:fillRect/>
        </a:stretch>
      </xdr:blipFill>
      <xdr:spPr>
        <a:xfrm>
          <a:off x="8851265" y="291390070"/>
          <a:ext cx="1064260" cy="729615"/>
        </a:xfrm>
        <a:prstGeom prst="rect">
          <a:avLst/>
        </a:prstGeom>
        <a:noFill/>
        <a:ln w="9525">
          <a:noFill/>
        </a:ln>
      </xdr:spPr>
    </xdr:pic>
  </etc:cellImage>
  <etc:cellImage>
    <xdr:pic>
      <xdr:nvPicPr>
        <xdr:cNvPr id="767" name="ID_998920A6E43D4A5E95E717F7A0F222B1"/>
        <xdr:cNvPicPr>
          <a:picLocks noChangeAspect="1"/>
        </xdr:cNvPicPr>
      </xdr:nvPicPr>
      <xdr:blipFill>
        <a:blip r:embed="rId39"/>
        <a:stretch>
          <a:fillRect/>
        </a:stretch>
      </xdr:blipFill>
      <xdr:spPr>
        <a:xfrm>
          <a:off x="8908415" y="292227635"/>
          <a:ext cx="809625" cy="645160"/>
        </a:xfrm>
        <a:prstGeom prst="rect">
          <a:avLst/>
        </a:prstGeom>
        <a:noFill/>
        <a:ln w="9525">
          <a:noFill/>
        </a:ln>
      </xdr:spPr>
    </xdr:pic>
  </etc:cellImage>
  <etc:cellImage>
    <xdr:pic>
      <xdr:nvPicPr>
        <xdr:cNvPr id="768" name="ID_1AED311DB5F54A4597FD6242AD7739FE" descr="7%UU2Z$V(@DN_Q3AM)`@AIT"/>
        <xdr:cNvPicPr>
          <a:picLocks noChangeAspect="1"/>
        </xdr:cNvPicPr>
      </xdr:nvPicPr>
      <xdr:blipFill>
        <a:blip r:embed="rId83"/>
        <a:stretch>
          <a:fillRect/>
        </a:stretch>
      </xdr:blipFill>
      <xdr:spPr>
        <a:xfrm>
          <a:off x="8853170" y="294394255"/>
          <a:ext cx="1070610" cy="1075055"/>
        </a:xfrm>
        <a:prstGeom prst="rect">
          <a:avLst/>
        </a:prstGeom>
      </xdr:spPr>
    </xdr:pic>
  </etc:cellImage>
  <etc:cellImage>
    <xdr:pic>
      <xdr:nvPicPr>
        <xdr:cNvPr id="980" name="ID_17925B7E55034560B94BB7D97EB62AA0"/>
        <xdr:cNvPicPr>
          <a:picLocks noChangeAspect="1"/>
        </xdr:cNvPicPr>
      </xdr:nvPicPr>
      <xdr:blipFill>
        <a:blip r:embed="rId84" cstate="print"/>
        <a:stretch>
          <a:fillRect/>
        </a:stretch>
      </xdr:blipFill>
      <xdr:spPr>
        <a:xfrm>
          <a:off x="8931910" y="295719500"/>
          <a:ext cx="937895" cy="667385"/>
        </a:xfrm>
        <a:prstGeom prst="rect">
          <a:avLst/>
        </a:prstGeom>
        <a:noFill/>
        <a:ln w="9525">
          <a:noFill/>
        </a:ln>
      </xdr:spPr>
    </xdr:pic>
  </etc:cellImage>
  <etc:cellImage>
    <xdr:pic>
      <xdr:nvPicPr>
        <xdr:cNvPr id="769" name="ID_07F730127CDC48AEABC2952A9F3DFC2D"/>
        <xdr:cNvPicPr>
          <a:picLocks noChangeAspect="1"/>
        </xdr:cNvPicPr>
      </xdr:nvPicPr>
      <xdr:blipFill>
        <a:blip r:embed="rId39"/>
        <a:stretch>
          <a:fillRect/>
        </a:stretch>
      </xdr:blipFill>
      <xdr:spPr>
        <a:xfrm>
          <a:off x="8908415" y="296494835"/>
          <a:ext cx="809625" cy="645160"/>
        </a:xfrm>
        <a:prstGeom prst="rect">
          <a:avLst/>
        </a:prstGeom>
        <a:noFill/>
        <a:ln w="9525">
          <a:noFill/>
        </a:ln>
      </xdr:spPr>
    </xdr:pic>
  </etc:cellImage>
  <etc:cellImage>
    <xdr:pic>
      <xdr:nvPicPr>
        <xdr:cNvPr id="770" name="ID_FB2C614852BC456880BC57F4C1E51734" descr="6L[RB`5}9N0H([UDX[~9A%B"/>
        <xdr:cNvPicPr>
          <a:picLocks noChangeAspect="1"/>
        </xdr:cNvPicPr>
      </xdr:nvPicPr>
      <xdr:blipFill>
        <a:blip r:embed="rId8"/>
        <a:stretch>
          <a:fillRect/>
        </a:stretch>
      </xdr:blipFill>
      <xdr:spPr>
        <a:xfrm>
          <a:off x="8966835" y="297785790"/>
          <a:ext cx="826770" cy="678815"/>
        </a:xfrm>
        <a:prstGeom prst="rect">
          <a:avLst/>
        </a:prstGeom>
        <a:noFill/>
        <a:ln w="9525">
          <a:noFill/>
        </a:ln>
      </xdr:spPr>
    </xdr:pic>
  </etc:cellImage>
  <etc:cellImage>
    <xdr:pic>
      <xdr:nvPicPr>
        <xdr:cNvPr id="771" name="ID_ADC4BF9D25CE4D2F9D41D7E94556A8BA"/>
        <xdr:cNvPicPr>
          <a:picLocks noChangeAspect="1" noChangeArrowheads="1"/>
        </xdr:cNvPicPr>
      </xdr:nvPicPr>
      <xdr:blipFill>
        <a:blip r:embed="rId2" cstate="print"/>
        <a:srcRect/>
        <a:stretch>
          <a:fillRect/>
        </a:stretch>
      </xdr:blipFill>
      <xdr:spPr>
        <a:xfrm>
          <a:off x="8877935" y="298698920"/>
          <a:ext cx="1010285" cy="627380"/>
        </a:xfrm>
        <a:prstGeom prst="rect">
          <a:avLst/>
        </a:prstGeom>
        <a:noFill/>
        <a:ln w="9525">
          <a:noFill/>
          <a:miter lim="800000"/>
          <a:headEnd/>
          <a:tailEnd/>
        </a:ln>
      </xdr:spPr>
    </xdr:pic>
  </etc:cellImage>
  <etc:cellImage>
    <xdr:pic>
      <xdr:nvPicPr>
        <xdr:cNvPr id="772" name="ID_CA4F8187E621423B933B4F7FFE0D85DB" descr="地架"/>
        <xdr:cNvPicPr>
          <a:picLocks noChangeAspect="1"/>
        </xdr:cNvPicPr>
      </xdr:nvPicPr>
      <xdr:blipFill>
        <a:blip r:embed="rId17"/>
        <a:stretch>
          <a:fillRect/>
        </a:stretch>
      </xdr:blipFill>
      <xdr:spPr>
        <a:xfrm>
          <a:off x="8879205" y="299494575"/>
          <a:ext cx="962025" cy="600075"/>
        </a:xfrm>
        <a:prstGeom prst="rect">
          <a:avLst/>
        </a:prstGeom>
        <a:noFill/>
        <a:ln w="9525">
          <a:noFill/>
        </a:ln>
      </xdr:spPr>
    </xdr:pic>
  </etc:cellImage>
  <etc:cellImage>
    <xdr:pic>
      <xdr:nvPicPr>
        <xdr:cNvPr id="773" name="ID_533B0FE5368C4B25B34C5A78588F2896"/>
        <xdr:cNvPicPr>
          <a:picLocks noChangeAspect="1"/>
        </xdr:cNvPicPr>
      </xdr:nvPicPr>
      <xdr:blipFill>
        <a:blip r:embed="rId18"/>
        <a:stretch>
          <a:fillRect/>
        </a:stretch>
      </xdr:blipFill>
      <xdr:spPr>
        <a:xfrm>
          <a:off x="8870950" y="300493430"/>
          <a:ext cx="904875" cy="719455"/>
        </a:xfrm>
        <a:prstGeom prst="rect">
          <a:avLst/>
        </a:prstGeom>
        <a:noFill/>
        <a:ln w="1">
          <a:noFill/>
        </a:ln>
      </xdr:spPr>
    </xdr:pic>
  </etc:cellImage>
  <etc:cellImage>
    <xdr:pic>
      <xdr:nvPicPr>
        <xdr:cNvPr id="981" name="ID_9251A93471844A27A14F22E3482F6F4B" descr="6L[RB`5}9N0H([UDX[~9A%B"/>
        <xdr:cNvPicPr>
          <a:picLocks noChangeAspect="1"/>
        </xdr:cNvPicPr>
      </xdr:nvPicPr>
      <xdr:blipFill>
        <a:blip r:embed="rId8"/>
        <a:stretch>
          <a:fillRect/>
        </a:stretch>
      </xdr:blipFill>
      <xdr:spPr>
        <a:xfrm>
          <a:off x="8966835" y="301710090"/>
          <a:ext cx="826770" cy="678815"/>
        </a:xfrm>
        <a:prstGeom prst="rect">
          <a:avLst/>
        </a:prstGeom>
        <a:noFill/>
        <a:ln w="9525">
          <a:noFill/>
        </a:ln>
      </xdr:spPr>
    </xdr:pic>
  </etc:cellImage>
  <etc:cellImage>
    <xdr:pic>
      <xdr:nvPicPr>
        <xdr:cNvPr id="982" name="ID_718DDFEF93F742CAA9C4B26040677B52" descr="大单眼水池"/>
        <xdr:cNvPicPr>
          <a:picLocks noChangeAspect="1"/>
        </xdr:cNvPicPr>
      </xdr:nvPicPr>
      <xdr:blipFill>
        <a:blip r:embed="rId6"/>
        <a:srcRect l="16035" t="66122" r="52664" b="-2541"/>
        <a:stretch>
          <a:fillRect/>
        </a:stretch>
      </xdr:blipFill>
      <xdr:spPr>
        <a:xfrm>
          <a:off x="8936990" y="302571785"/>
          <a:ext cx="923925" cy="812800"/>
        </a:xfrm>
        <a:prstGeom prst="rect">
          <a:avLst/>
        </a:prstGeom>
        <a:noFill/>
        <a:ln w="9525">
          <a:noFill/>
        </a:ln>
      </xdr:spPr>
    </xdr:pic>
  </etc:cellImage>
  <etc:cellImage>
    <xdr:pic>
      <xdr:nvPicPr>
        <xdr:cNvPr id="983" name="ID_D242A4902CD0459580627B2670C7640B"/>
        <xdr:cNvPicPr>
          <a:picLocks noChangeAspect="1"/>
        </xdr:cNvPicPr>
      </xdr:nvPicPr>
      <xdr:blipFill>
        <a:blip r:embed="rId7"/>
        <a:stretch>
          <a:fillRect/>
        </a:stretch>
      </xdr:blipFill>
      <xdr:spPr>
        <a:xfrm>
          <a:off x="8984615" y="303770030"/>
          <a:ext cx="765810" cy="521970"/>
        </a:xfrm>
        <a:prstGeom prst="rect">
          <a:avLst/>
        </a:prstGeom>
        <a:noFill/>
        <a:ln w="9525">
          <a:noFill/>
        </a:ln>
      </xdr:spPr>
    </xdr:pic>
  </etc:cellImage>
  <etc:cellImage>
    <xdr:pic>
      <xdr:nvPicPr>
        <xdr:cNvPr id="984" name="ID_2F02EBC5D7654A5EB147D9FF1E4B0894"/>
        <xdr:cNvPicPr>
          <a:picLocks noChangeAspect="1"/>
        </xdr:cNvPicPr>
      </xdr:nvPicPr>
      <xdr:blipFill>
        <a:blip r:embed="rId5"/>
        <a:stretch>
          <a:fillRect/>
        </a:stretch>
      </xdr:blipFill>
      <xdr:spPr>
        <a:xfrm>
          <a:off x="8975090" y="304641885"/>
          <a:ext cx="914400" cy="579120"/>
        </a:xfrm>
        <a:prstGeom prst="rect">
          <a:avLst/>
        </a:prstGeom>
        <a:noFill/>
        <a:ln w="9525">
          <a:noFill/>
        </a:ln>
      </xdr:spPr>
    </xdr:pic>
  </etc:cellImage>
  <etc:cellImage>
    <xdr:pic>
      <xdr:nvPicPr>
        <xdr:cNvPr id="985" name="ID_F7D24F72C2024C6FAFCEDB23CD34D9ED"/>
        <xdr:cNvPicPr>
          <a:picLocks noChangeAspect="1"/>
        </xdr:cNvPicPr>
      </xdr:nvPicPr>
      <xdr:blipFill>
        <a:blip r:embed="rId3"/>
        <a:stretch>
          <a:fillRect/>
        </a:stretch>
      </xdr:blipFill>
      <xdr:spPr>
        <a:xfrm>
          <a:off x="8927465" y="305657885"/>
          <a:ext cx="1019175" cy="808355"/>
        </a:xfrm>
        <a:prstGeom prst="rect">
          <a:avLst/>
        </a:prstGeom>
        <a:noFill/>
        <a:ln w="9525">
          <a:noFill/>
        </a:ln>
      </xdr:spPr>
    </xdr:pic>
  </etc:cellImage>
  <etc:cellImage>
    <xdr:pic>
      <xdr:nvPicPr>
        <xdr:cNvPr id="986" name="ID_07B874C521204B61AF4B6C6106D475F2" descr="C:\Users\Administrator\AppData\Roaming\Tencent\Users\1599330761\QQ\WinTemp\RichOle\B[OR3VS`E~Q)H0W%VD~YZ}8.png"/>
        <xdr:cNvPicPr>
          <a:picLocks noChangeAspect="1"/>
        </xdr:cNvPicPr>
      </xdr:nvPicPr>
      <xdr:blipFill>
        <a:blip r:embed="rId19"/>
        <a:stretch>
          <a:fillRect/>
        </a:stretch>
      </xdr:blipFill>
      <xdr:spPr>
        <a:xfrm>
          <a:off x="8822690" y="308804310"/>
          <a:ext cx="962660" cy="781050"/>
        </a:xfrm>
        <a:prstGeom prst="rect">
          <a:avLst/>
        </a:prstGeom>
        <a:noFill/>
        <a:ln w="9525">
          <a:noFill/>
        </a:ln>
      </xdr:spPr>
    </xdr:pic>
  </etc:cellImage>
  <etc:cellImage>
    <xdr:pic>
      <xdr:nvPicPr>
        <xdr:cNvPr id="987" name="ID_B1DECA295B8C49A0AFD3F51B1C74BF4B"/>
        <xdr:cNvPicPr>
          <a:picLocks noChangeAspect="1"/>
        </xdr:cNvPicPr>
      </xdr:nvPicPr>
      <xdr:blipFill>
        <a:blip r:embed="rId7"/>
        <a:stretch>
          <a:fillRect/>
        </a:stretch>
      </xdr:blipFill>
      <xdr:spPr>
        <a:xfrm>
          <a:off x="8975090" y="309763160"/>
          <a:ext cx="812800" cy="553720"/>
        </a:xfrm>
        <a:prstGeom prst="rect">
          <a:avLst/>
        </a:prstGeom>
        <a:noFill/>
        <a:ln w="9525">
          <a:noFill/>
        </a:ln>
      </xdr:spPr>
    </xdr:pic>
  </etc:cellImage>
  <etc:cellImage>
    <xdr:pic>
      <xdr:nvPicPr>
        <xdr:cNvPr id="988" name="ID_B45EA2441C97422D869594A65BF8E42A"/>
        <xdr:cNvPicPr>
          <a:picLocks noChangeAspect="1"/>
        </xdr:cNvPicPr>
      </xdr:nvPicPr>
      <xdr:blipFill>
        <a:blip r:embed="rId5"/>
        <a:stretch>
          <a:fillRect/>
        </a:stretch>
      </xdr:blipFill>
      <xdr:spPr>
        <a:xfrm>
          <a:off x="8956040" y="310674385"/>
          <a:ext cx="867410" cy="506095"/>
        </a:xfrm>
        <a:prstGeom prst="rect">
          <a:avLst/>
        </a:prstGeom>
        <a:noFill/>
        <a:ln w="9525">
          <a:noFill/>
        </a:ln>
      </xdr:spPr>
    </xdr:pic>
  </etc:cellImage>
  <etc:cellImage>
    <xdr:pic>
      <xdr:nvPicPr>
        <xdr:cNvPr id="1002" name="ID_4B434C3EEE2C49DB8B05A469B0A631DD"/>
        <xdr:cNvPicPr>
          <a:picLocks noChangeAspect="1"/>
        </xdr:cNvPicPr>
      </xdr:nvPicPr>
      <xdr:blipFill>
        <a:blip r:embed="rId20"/>
        <a:stretch>
          <a:fillRect/>
        </a:stretch>
      </xdr:blipFill>
      <xdr:spPr>
        <a:xfrm>
          <a:off x="8854440" y="307103145"/>
          <a:ext cx="1057910" cy="1068070"/>
        </a:xfrm>
        <a:prstGeom prst="rect">
          <a:avLst/>
        </a:prstGeom>
        <a:noFill/>
        <a:ln w="9525">
          <a:noFill/>
        </a:ln>
      </xdr:spPr>
    </xdr:pic>
  </etc:cellImage>
  <etc:cellImage>
    <xdr:pic>
      <xdr:nvPicPr>
        <xdr:cNvPr id="989" name="ID_FDA47C6E86424E768794ED6651150510"/>
        <xdr:cNvPicPr>
          <a:picLocks noChangeAspect="1"/>
        </xdr:cNvPicPr>
      </xdr:nvPicPr>
      <xdr:blipFill>
        <a:blip r:embed="rId3"/>
        <a:stretch>
          <a:fillRect/>
        </a:stretch>
      </xdr:blipFill>
      <xdr:spPr>
        <a:xfrm>
          <a:off x="8927465" y="311728485"/>
          <a:ext cx="1019175" cy="808355"/>
        </a:xfrm>
        <a:prstGeom prst="rect">
          <a:avLst/>
        </a:prstGeom>
        <a:noFill/>
        <a:ln w="9525">
          <a:noFill/>
        </a:ln>
      </xdr:spPr>
    </xdr:pic>
  </etc:cellImage>
  <etc:cellImage>
    <xdr:pic>
      <xdr:nvPicPr>
        <xdr:cNvPr id="990" name="ID_DF2A1AD843484E8F9861525CED65786F" descr="大单眼水池"/>
        <xdr:cNvPicPr>
          <a:picLocks noChangeAspect="1"/>
        </xdr:cNvPicPr>
      </xdr:nvPicPr>
      <xdr:blipFill>
        <a:blip r:embed="rId6"/>
        <a:srcRect l="16035" t="66122" r="52664" b="-2541"/>
        <a:stretch>
          <a:fillRect/>
        </a:stretch>
      </xdr:blipFill>
      <xdr:spPr>
        <a:xfrm>
          <a:off x="8936990" y="312680985"/>
          <a:ext cx="923925" cy="812800"/>
        </a:xfrm>
        <a:prstGeom prst="rect">
          <a:avLst/>
        </a:prstGeom>
        <a:noFill/>
        <a:ln w="9525">
          <a:noFill/>
        </a:ln>
      </xdr:spPr>
    </xdr:pic>
  </etc:cellImage>
  <etc:cellImage>
    <xdr:pic>
      <xdr:nvPicPr>
        <xdr:cNvPr id="991" name="ID_7C428C8B96FA41A080A92DB28769D05E"/>
        <xdr:cNvPicPr>
          <a:picLocks noChangeAspect="1"/>
        </xdr:cNvPicPr>
      </xdr:nvPicPr>
      <xdr:blipFill>
        <a:blip r:embed="rId7"/>
        <a:stretch>
          <a:fillRect/>
        </a:stretch>
      </xdr:blipFill>
      <xdr:spPr>
        <a:xfrm>
          <a:off x="8984615" y="313879230"/>
          <a:ext cx="765810" cy="521970"/>
        </a:xfrm>
        <a:prstGeom prst="rect">
          <a:avLst/>
        </a:prstGeom>
        <a:noFill/>
        <a:ln w="9525">
          <a:noFill/>
        </a:ln>
      </xdr:spPr>
    </xdr:pic>
  </etc:cellImage>
  <etc:cellImage>
    <xdr:pic>
      <xdr:nvPicPr>
        <xdr:cNvPr id="992" name="ID_9B247F4EFD8A44F484C03D0C6449C91E"/>
        <xdr:cNvPicPr>
          <a:picLocks noChangeAspect="1"/>
        </xdr:cNvPicPr>
      </xdr:nvPicPr>
      <xdr:blipFill>
        <a:blip r:embed="rId5"/>
        <a:stretch>
          <a:fillRect/>
        </a:stretch>
      </xdr:blipFill>
      <xdr:spPr>
        <a:xfrm>
          <a:off x="8956040" y="314712985"/>
          <a:ext cx="867410" cy="506095"/>
        </a:xfrm>
        <a:prstGeom prst="rect">
          <a:avLst/>
        </a:prstGeom>
        <a:noFill/>
        <a:ln w="9525">
          <a:noFill/>
        </a:ln>
      </xdr:spPr>
    </xdr:pic>
  </etc:cellImage>
  <etc:cellImage>
    <xdr:pic>
      <xdr:nvPicPr>
        <xdr:cNvPr id="993" name="ID_67E58C320BAB45CFA13ACF964FA3D9F2"/>
        <xdr:cNvPicPr>
          <a:picLocks noChangeAspect="1"/>
        </xdr:cNvPicPr>
      </xdr:nvPicPr>
      <xdr:blipFill>
        <a:blip r:embed="rId3"/>
        <a:stretch>
          <a:fillRect/>
        </a:stretch>
      </xdr:blipFill>
      <xdr:spPr>
        <a:xfrm>
          <a:off x="8927465" y="315767085"/>
          <a:ext cx="1019175" cy="808355"/>
        </a:xfrm>
        <a:prstGeom prst="rect">
          <a:avLst/>
        </a:prstGeom>
        <a:noFill/>
        <a:ln w="9525">
          <a:noFill/>
        </a:ln>
      </xdr:spPr>
    </xdr:pic>
  </etc:cellImage>
  <etc:cellImage>
    <xdr:pic>
      <xdr:nvPicPr>
        <xdr:cNvPr id="994" name="ID_B30E7BDE987148FEB79C769D7F28D171"/>
        <xdr:cNvPicPr>
          <a:picLocks noChangeAspect="1"/>
        </xdr:cNvPicPr>
      </xdr:nvPicPr>
      <xdr:blipFill>
        <a:blip r:embed="rId21"/>
        <a:stretch>
          <a:fillRect/>
        </a:stretch>
      </xdr:blipFill>
      <xdr:spPr>
        <a:xfrm>
          <a:off x="8906510" y="316737365"/>
          <a:ext cx="991235" cy="605790"/>
        </a:xfrm>
        <a:prstGeom prst="rect">
          <a:avLst/>
        </a:prstGeom>
        <a:noFill/>
        <a:ln w="1">
          <a:noFill/>
        </a:ln>
      </xdr:spPr>
    </xdr:pic>
  </etc:cellImage>
  <etc:cellImage>
    <xdr:pic>
      <xdr:nvPicPr>
        <xdr:cNvPr id="995" name="ID_BB69384962A849D2AC2C36CBAEBB5282"/>
        <xdr:cNvPicPr>
          <a:picLocks noChangeAspect="1"/>
        </xdr:cNvPicPr>
      </xdr:nvPicPr>
      <xdr:blipFill>
        <a:blip r:embed="rId22"/>
        <a:stretch>
          <a:fillRect/>
        </a:stretch>
      </xdr:blipFill>
      <xdr:spPr>
        <a:xfrm>
          <a:off x="9019540" y="317671450"/>
          <a:ext cx="838835" cy="711835"/>
        </a:xfrm>
        <a:prstGeom prst="rect">
          <a:avLst/>
        </a:prstGeom>
        <a:noFill/>
        <a:ln w="9525">
          <a:noFill/>
        </a:ln>
      </xdr:spPr>
    </xdr:pic>
  </etc:cellImage>
  <etc:cellImage>
    <xdr:pic>
      <xdr:nvPicPr>
        <xdr:cNvPr id="996" name="ID_CE40DF28C6E74AA49EBD3B8624BD60AE"/>
        <xdr:cNvPicPr>
          <a:picLocks noChangeAspect="1"/>
        </xdr:cNvPicPr>
      </xdr:nvPicPr>
      <xdr:blipFill>
        <a:blip r:embed="rId23"/>
        <a:stretch>
          <a:fillRect/>
        </a:stretch>
      </xdr:blipFill>
      <xdr:spPr>
        <a:xfrm>
          <a:off x="8958580" y="318569975"/>
          <a:ext cx="920750" cy="715010"/>
        </a:xfrm>
        <a:prstGeom prst="rect">
          <a:avLst/>
        </a:prstGeom>
        <a:noFill/>
        <a:ln w="9525">
          <a:noFill/>
        </a:ln>
      </xdr:spPr>
    </xdr:pic>
  </etc:cellImage>
  <etc:cellImage>
    <xdr:pic>
      <xdr:nvPicPr>
        <xdr:cNvPr id="997" name="ID_C4B0DD86AC5540DE9699C67228534B86"/>
        <xdr:cNvPicPr>
          <a:picLocks noChangeAspect="1"/>
        </xdr:cNvPicPr>
      </xdr:nvPicPr>
      <xdr:blipFill>
        <a:blip r:embed="rId24"/>
        <a:stretch>
          <a:fillRect/>
        </a:stretch>
      </xdr:blipFill>
      <xdr:spPr>
        <a:xfrm>
          <a:off x="8902700" y="319525015"/>
          <a:ext cx="1028700" cy="655955"/>
        </a:xfrm>
        <a:prstGeom prst="rect">
          <a:avLst/>
        </a:prstGeom>
        <a:noFill/>
        <a:ln w="9525">
          <a:noFill/>
        </a:ln>
      </xdr:spPr>
    </xdr:pic>
  </etc:cellImage>
  <etc:cellImage>
    <xdr:pic>
      <xdr:nvPicPr>
        <xdr:cNvPr id="998" name="ID_6B8F80366A4444DB96B573E89857C6CF"/>
        <xdr:cNvPicPr>
          <a:picLocks noChangeAspect="1"/>
        </xdr:cNvPicPr>
      </xdr:nvPicPr>
      <xdr:blipFill>
        <a:blip r:embed="rId25"/>
        <a:stretch>
          <a:fillRect/>
        </a:stretch>
      </xdr:blipFill>
      <xdr:spPr>
        <a:xfrm>
          <a:off x="8806815" y="320643250"/>
          <a:ext cx="1170940" cy="1110615"/>
        </a:xfrm>
        <a:prstGeom prst="rect">
          <a:avLst/>
        </a:prstGeom>
        <a:noFill/>
        <a:ln w="9525">
          <a:noFill/>
        </a:ln>
      </xdr:spPr>
    </xdr:pic>
  </etc:cellImage>
  <etc:cellImage>
    <xdr:pic>
      <xdr:nvPicPr>
        <xdr:cNvPr id="999" name="ID_17A2EAB5FEB34C0E8E7C939A5923449C" descr="C:\Users\Administrator.PC-20150304YOPM\Documents\Tencent Files\326350468\Image\C2C\F{HE`7C](]KDL~JT6Y}_5NR.jpg"/>
        <xdr:cNvPicPr>
          <a:picLocks noChangeAspect="1"/>
        </xdr:cNvPicPr>
      </xdr:nvPicPr>
      <xdr:blipFill>
        <a:blip r:embed="rId26"/>
        <a:stretch>
          <a:fillRect/>
        </a:stretch>
      </xdr:blipFill>
      <xdr:spPr>
        <a:xfrm>
          <a:off x="8956040" y="322279010"/>
          <a:ext cx="792480" cy="733425"/>
        </a:xfrm>
        <a:prstGeom prst="rect">
          <a:avLst/>
        </a:prstGeom>
        <a:noFill/>
        <a:ln w="9525">
          <a:noFill/>
        </a:ln>
      </xdr:spPr>
    </xdr:pic>
  </etc:cellImage>
  <etc:cellImage>
    <xdr:pic>
      <xdr:nvPicPr>
        <xdr:cNvPr id="1000" name="ID_7D432861AF3F4155BB74B4803ABBC06F" descr="{KWD7JXYN1[QSX$WSF3QP}A"/>
        <xdr:cNvPicPr>
          <a:picLocks noChangeAspect="1"/>
        </xdr:cNvPicPr>
      </xdr:nvPicPr>
      <xdr:blipFill>
        <a:blip r:embed="rId27"/>
        <a:stretch>
          <a:fillRect/>
        </a:stretch>
      </xdr:blipFill>
      <xdr:spPr>
        <a:xfrm>
          <a:off x="9022715" y="323208015"/>
          <a:ext cx="741680" cy="678815"/>
        </a:xfrm>
        <a:prstGeom prst="rect">
          <a:avLst/>
        </a:prstGeom>
        <a:noFill/>
        <a:ln w="9525">
          <a:noFill/>
        </a:ln>
      </xdr:spPr>
    </xdr:pic>
  </etc:cellImage>
  <etc:cellImage>
    <xdr:pic>
      <xdr:nvPicPr>
        <xdr:cNvPr id="1001" name="ID_5025FC7E2BEC44FA94FB6B446028444D"/>
        <xdr:cNvPicPr>
          <a:picLocks noChangeAspect="1"/>
        </xdr:cNvPicPr>
      </xdr:nvPicPr>
      <xdr:blipFill>
        <a:blip r:embed="rId15"/>
        <a:stretch>
          <a:fillRect/>
        </a:stretch>
      </xdr:blipFill>
      <xdr:spPr>
        <a:xfrm>
          <a:off x="8910955" y="324120510"/>
          <a:ext cx="914400" cy="1092835"/>
        </a:xfrm>
        <a:prstGeom prst="rect">
          <a:avLst/>
        </a:prstGeom>
        <a:noFill/>
        <a:ln w="9525">
          <a:noFill/>
        </a:ln>
      </xdr:spPr>
    </xdr:pic>
  </etc:cellImage>
  <etc:cellImage>
    <xdr:pic>
      <xdr:nvPicPr>
        <xdr:cNvPr id="1003" name="ID_A75F545821E44B3D9101BAF9854A0DAE"/>
        <xdr:cNvPicPr>
          <a:picLocks noChangeAspect="1"/>
        </xdr:cNvPicPr>
      </xdr:nvPicPr>
      <xdr:blipFill>
        <a:blip r:embed="rId5"/>
        <a:stretch>
          <a:fillRect/>
        </a:stretch>
      </xdr:blipFill>
      <xdr:spPr>
        <a:xfrm>
          <a:off x="8956040" y="325546085"/>
          <a:ext cx="867410" cy="506095"/>
        </a:xfrm>
        <a:prstGeom prst="rect">
          <a:avLst/>
        </a:prstGeom>
        <a:noFill/>
        <a:ln w="9525">
          <a:noFill/>
        </a:ln>
      </xdr:spPr>
    </xdr:pic>
  </etc:cellImage>
  <etc:cellImage>
    <xdr:pic>
      <xdr:nvPicPr>
        <xdr:cNvPr id="1005" name="ID_DAD3B4A6FD2C4396A085EE2B2E88D752" descr="灶边工作台"/>
        <xdr:cNvPicPr>
          <a:picLocks noChangeAspect="1"/>
        </xdr:cNvPicPr>
      </xdr:nvPicPr>
      <xdr:blipFill>
        <a:blip r:embed="rId29"/>
        <a:stretch>
          <a:fillRect/>
        </a:stretch>
      </xdr:blipFill>
      <xdr:spPr>
        <a:xfrm>
          <a:off x="8941435" y="329801855"/>
          <a:ext cx="786765" cy="845185"/>
        </a:xfrm>
        <a:prstGeom prst="rect">
          <a:avLst/>
        </a:prstGeom>
        <a:noFill/>
        <a:ln w="9525">
          <a:noFill/>
        </a:ln>
      </xdr:spPr>
    </xdr:pic>
  </etc:cellImage>
  <etc:cellImage>
    <xdr:pic>
      <xdr:nvPicPr>
        <xdr:cNvPr id="1006" name="ID_B97B1E705BCA4BF1AAF554D9A39262CF"/>
        <xdr:cNvPicPr>
          <a:picLocks noChangeAspect="1"/>
        </xdr:cNvPicPr>
      </xdr:nvPicPr>
      <xdr:blipFill>
        <a:blip r:embed="rId30"/>
        <a:stretch>
          <a:fillRect/>
        </a:stretch>
      </xdr:blipFill>
      <xdr:spPr>
        <a:xfrm>
          <a:off x="8870315" y="331038835"/>
          <a:ext cx="1012825" cy="768985"/>
        </a:xfrm>
        <a:prstGeom prst="rect">
          <a:avLst/>
        </a:prstGeom>
        <a:noFill/>
        <a:ln w="9525">
          <a:noFill/>
        </a:ln>
      </xdr:spPr>
    </xdr:pic>
  </etc:cellImage>
  <etc:cellImage>
    <xdr:pic>
      <xdr:nvPicPr>
        <xdr:cNvPr id="1007" name="ID_2CAF92932B494C0AAE60F9922D046C48"/>
        <xdr:cNvPicPr>
          <a:picLocks noChangeAspect="1"/>
        </xdr:cNvPicPr>
      </xdr:nvPicPr>
      <xdr:blipFill>
        <a:blip r:embed="rId31"/>
        <a:stretch>
          <a:fillRect/>
        </a:stretch>
      </xdr:blipFill>
      <xdr:spPr>
        <a:xfrm>
          <a:off x="8975090" y="332338680"/>
          <a:ext cx="852170" cy="890905"/>
        </a:xfrm>
        <a:prstGeom prst="rect">
          <a:avLst/>
        </a:prstGeom>
        <a:noFill/>
        <a:ln w="9525">
          <a:noFill/>
        </a:ln>
      </xdr:spPr>
    </xdr:pic>
  </etc:cellImage>
  <etc:cellImage>
    <xdr:pic>
      <xdr:nvPicPr>
        <xdr:cNvPr id="1008" name="ID_B750FA272DD04C9DBE35D16E2D4C0F0D"/>
        <xdr:cNvPicPr>
          <a:picLocks noChangeAspect="1"/>
        </xdr:cNvPicPr>
      </xdr:nvPicPr>
      <xdr:blipFill>
        <a:blip r:embed="rId7"/>
        <a:stretch>
          <a:fillRect/>
        </a:stretch>
      </xdr:blipFill>
      <xdr:spPr>
        <a:xfrm>
          <a:off x="8984615" y="333481680"/>
          <a:ext cx="765810" cy="521970"/>
        </a:xfrm>
        <a:prstGeom prst="rect">
          <a:avLst/>
        </a:prstGeom>
        <a:noFill/>
        <a:ln w="9525">
          <a:noFill/>
        </a:ln>
      </xdr:spPr>
    </xdr:pic>
  </etc:cellImage>
  <etc:cellImage>
    <xdr:pic>
      <xdr:nvPicPr>
        <xdr:cNvPr id="1009" name="ID_6C25689634114F40B8F5B0C0612543C4"/>
        <xdr:cNvPicPr>
          <a:picLocks noChangeAspect="1" noChangeArrowheads="1"/>
        </xdr:cNvPicPr>
      </xdr:nvPicPr>
      <xdr:blipFill>
        <a:blip r:embed="rId32" cstate="print"/>
        <a:srcRect/>
        <a:stretch>
          <a:fillRect/>
        </a:stretch>
      </xdr:blipFill>
      <xdr:spPr>
        <a:xfrm>
          <a:off x="9023350" y="334351630"/>
          <a:ext cx="790575" cy="738505"/>
        </a:xfrm>
        <a:prstGeom prst="rect">
          <a:avLst/>
        </a:prstGeom>
        <a:noFill/>
        <a:ln w="9525">
          <a:noFill/>
          <a:miter lim="800000"/>
          <a:headEnd/>
          <a:tailEnd/>
        </a:ln>
      </xdr:spPr>
    </xdr:pic>
  </etc:cellImage>
  <etc:cellImage>
    <xdr:pic>
      <xdr:nvPicPr>
        <xdr:cNvPr id="1010" name="ID_5D6BB4ADC89F4B36B2691B74965D4338"/>
        <xdr:cNvPicPr>
          <a:picLocks noChangeAspect="1" noChangeArrowheads="1"/>
        </xdr:cNvPicPr>
      </xdr:nvPicPr>
      <xdr:blipFill>
        <a:blip r:embed="rId33" cstate="print"/>
        <a:srcRect/>
        <a:stretch>
          <a:fillRect/>
        </a:stretch>
      </xdr:blipFill>
      <xdr:spPr>
        <a:xfrm>
          <a:off x="8956675" y="335262220"/>
          <a:ext cx="770890" cy="705485"/>
        </a:xfrm>
        <a:prstGeom prst="rect">
          <a:avLst/>
        </a:prstGeom>
        <a:noFill/>
        <a:ln w="9525">
          <a:noFill/>
          <a:miter lim="800000"/>
          <a:headEnd/>
          <a:tailEnd/>
        </a:ln>
      </xdr:spPr>
    </xdr:pic>
  </etc:cellImage>
  <etc:cellImage>
    <xdr:pic>
      <xdr:nvPicPr>
        <xdr:cNvPr id="1012" name="ID_8B6FC68244124B8DAA2965B9251BA583" descr="TM[QQRDB%QHVY`}]]Q_DI2N"/>
        <xdr:cNvPicPr>
          <a:picLocks noChangeAspect="1"/>
        </xdr:cNvPicPr>
      </xdr:nvPicPr>
      <xdr:blipFill>
        <a:blip r:embed="rId35"/>
        <a:stretch>
          <a:fillRect/>
        </a:stretch>
      </xdr:blipFill>
      <xdr:spPr>
        <a:xfrm>
          <a:off x="8901430" y="337019900"/>
          <a:ext cx="777240" cy="438150"/>
        </a:xfrm>
        <a:prstGeom prst="rect">
          <a:avLst/>
        </a:prstGeom>
        <a:noFill/>
        <a:ln w="9525">
          <a:noFill/>
        </a:ln>
      </xdr:spPr>
    </xdr:pic>
  </etc:cellImage>
  <etc:cellImage>
    <xdr:pic>
      <xdr:nvPicPr>
        <xdr:cNvPr id="1013" name="ID_E9B4984BCE304E9787A3E963F6BCFF30" descr="TM[QQRDB%QHVY`}]]Q_DI2N"/>
        <xdr:cNvPicPr>
          <a:picLocks noChangeAspect="1"/>
        </xdr:cNvPicPr>
      </xdr:nvPicPr>
      <xdr:blipFill>
        <a:blip r:embed="rId35"/>
        <a:stretch>
          <a:fillRect/>
        </a:stretch>
      </xdr:blipFill>
      <xdr:spPr>
        <a:xfrm>
          <a:off x="8920480" y="337921600"/>
          <a:ext cx="777240" cy="466090"/>
        </a:xfrm>
        <a:prstGeom prst="rect">
          <a:avLst/>
        </a:prstGeom>
        <a:noFill/>
        <a:ln w="9525">
          <a:noFill/>
        </a:ln>
      </xdr:spPr>
    </xdr:pic>
  </etc:cellImage>
  <etc:cellImage>
    <xdr:pic>
      <xdr:nvPicPr>
        <xdr:cNvPr id="1015" name="ID_787941F3B5D649278CA2212AF796B1A9"/>
        <xdr:cNvPicPr>
          <a:picLocks noChangeAspect="1"/>
        </xdr:cNvPicPr>
      </xdr:nvPicPr>
      <xdr:blipFill>
        <a:blip r:embed="rId36"/>
        <a:stretch>
          <a:fillRect/>
        </a:stretch>
      </xdr:blipFill>
      <xdr:spPr>
        <a:xfrm>
          <a:off x="8875395" y="339250655"/>
          <a:ext cx="1047750" cy="779145"/>
        </a:xfrm>
        <a:prstGeom prst="rect">
          <a:avLst/>
        </a:prstGeom>
      </xdr:spPr>
    </xdr:pic>
  </etc:cellImage>
  <etc:cellImage>
    <xdr:pic>
      <xdr:nvPicPr>
        <xdr:cNvPr id="1016" name="ID_52D61F1C137B4EC2BF5873D3A82C10EC" descr="大单眼水池"/>
        <xdr:cNvPicPr>
          <a:picLocks noChangeAspect="1"/>
        </xdr:cNvPicPr>
      </xdr:nvPicPr>
      <xdr:blipFill>
        <a:blip r:embed="rId6"/>
        <a:srcRect l="16035" t="66122" r="52664" b="-2541"/>
        <a:stretch>
          <a:fillRect/>
        </a:stretch>
      </xdr:blipFill>
      <xdr:spPr>
        <a:xfrm>
          <a:off x="8948420" y="340841965"/>
          <a:ext cx="923925" cy="812800"/>
        </a:xfrm>
        <a:prstGeom prst="rect">
          <a:avLst/>
        </a:prstGeom>
        <a:noFill/>
        <a:ln w="9525">
          <a:noFill/>
        </a:ln>
      </xdr:spPr>
    </xdr:pic>
  </etc:cellImage>
  <etc:cellImage>
    <xdr:pic>
      <xdr:nvPicPr>
        <xdr:cNvPr id="1017" name="ID_E72CF056FEE84B44B6F0629A2A6C27BC"/>
        <xdr:cNvPicPr>
          <a:picLocks noChangeAspect="1"/>
        </xdr:cNvPicPr>
      </xdr:nvPicPr>
      <xdr:blipFill>
        <a:blip r:embed="rId7"/>
        <a:stretch>
          <a:fillRect/>
        </a:stretch>
      </xdr:blipFill>
      <xdr:spPr>
        <a:xfrm>
          <a:off x="8984615" y="341834470"/>
          <a:ext cx="765810" cy="521970"/>
        </a:xfrm>
        <a:prstGeom prst="rect">
          <a:avLst/>
        </a:prstGeom>
        <a:noFill/>
        <a:ln w="9525">
          <a:noFill/>
        </a:ln>
      </xdr:spPr>
    </xdr:pic>
  </etc:cellImage>
  <etc:cellImage>
    <xdr:pic>
      <xdr:nvPicPr>
        <xdr:cNvPr id="1018" name="ID_FA5C507AB6F14C60AFB9563C1B2BA1F1"/>
        <xdr:cNvPicPr>
          <a:picLocks noChangeAspect="1"/>
        </xdr:cNvPicPr>
      </xdr:nvPicPr>
      <xdr:blipFill>
        <a:blip r:embed="rId37"/>
        <a:stretch>
          <a:fillRect/>
        </a:stretch>
      </xdr:blipFill>
      <xdr:spPr>
        <a:xfrm>
          <a:off x="8914130" y="342837135"/>
          <a:ext cx="953135" cy="725170"/>
        </a:xfrm>
        <a:prstGeom prst="rect">
          <a:avLst/>
        </a:prstGeom>
        <a:noFill/>
        <a:ln w="9525">
          <a:noFill/>
        </a:ln>
      </xdr:spPr>
    </xdr:pic>
  </etc:cellImage>
  <etc:cellImage>
    <xdr:pic>
      <xdr:nvPicPr>
        <xdr:cNvPr id="1019" name="ID_1FF9A8A375EF4884BDFC0DD624EFED0C"/>
        <xdr:cNvPicPr>
          <a:picLocks noChangeAspect="1"/>
        </xdr:cNvPicPr>
      </xdr:nvPicPr>
      <xdr:blipFill>
        <a:blip r:embed="rId38"/>
        <a:stretch>
          <a:fillRect/>
        </a:stretch>
      </xdr:blipFill>
      <xdr:spPr>
        <a:xfrm>
          <a:off x="8803640" y="343985850"/>
          <a:ext cx="1009015" cy="772795"/>
        </a:xfrm>
        <a:prstGeom prst="rect">
          <a:avLst/>
        </a:prstGeom>
        <a:noFill/>
        <a:ln w="9525">
          <a:noFill/>
        </a:ln>
      </xdr:spPr>
    </xdr:pic>
  </etc:cellImage>
  <etc:cellImage>
    <xdr:pic>
      <xdr:nvPicPr>
        <xdr:cNvPr id="1022" name="ID_34680EF8F55545C4A4A6B1B0A55B05D6"/>
        <xdr:cNvPicPr>
          <a:picLocks noChangeAspect="1"/>
        </xdr:cNvPicPr>
      </xdr:nvPicPr>
      <xdr:blipFill>
        <a:blip r:embed="rId39"/>
        <a:stretch>
          <a:fillRect/>
        </a:stretch>
      </xdr:blipFill>
      <xdr:spPr>
        <a:xfrm>
          <a:off x="8992235" y="345473020"/>
          <a:ext cx="861060" cy="725805"/>
        </a:xfrm>
        <a:prstGeom prst="rect">
          <a:avLst/>
        </a:prstGeom>
        <a:noFill/>
        <a:ln w="9525">
          <a:noFill/>
        </a:ln>
      </xdr:spPr>
    </xdr:pic>
  </etc:cellImage>
  <etc:cellImage>
    <xdr:pic>
      <xdr:nvPicPr>
        <xdr:cNvPr id="1023" name="ID_F157FAB869AB4EFC97D04EB593CC6548" descr="开水器连底座"/>
        <xdr:cNvPicPr>
          <a:picLocks noChangeAspect="1"/>
        </xdr:cNvPicPr>
      </xdr:nvPicPr>
      <xdr:blipFill>
        <a:blip r:embed="rId40"/>
        <a:stretch>
          <a:fillRect/>
        </a:stretch>
      </xdr:blipFill>
      <xdr:spPr>
        <a:xfrm>
          <a:off x="9044305" y="346371545"/>
          <a:ext cx="763270" cy="753745"/>
        </a:xfrm>
        <a:prstGeom prst="rect">
          <a:avLst/>
        </a:prstGeom>
        <a:noFill/>
        <a:ln w="9525">
          <a:noFill/>
        </a:ln>
      </xdr:spPr>
    </xdr:pic>
  </etc:cellImage>
  <etc:cellImage>
    <xdr:pic>
      <xdr:nvPicPr>
        <xdr:cNvPr id="1024" name="ID_3962DBF8412F4B8B88E98ECD79D3F0CE" descr="967af17f4b0db1d5193cd05df9585c7"/>
        <xdr:cNvPicPr>
          <a:picLocks noChangeAspect="1"/>
        </xdr:cNvPicPr>
      </xdr:nvPicPr>
      <xdr:blipFill>
        <a:blip r:embed="rId11"/>
        <a:stretch>
          <a:fillRect/>
        </a:stretch>
      </xdr:blipFill>
      <xdr:spPr>
        <a:xfrm>
          <a:off x="9051290" y="348114620"/>
          <a:ext cx="771525" cy="608330"/>
        </a:xfrm>
        <a:prstGeom prst="rect">
          <a:avLst/>
        </a:prstGeom>
        <a:noFill/>
        <a:ln w="9525">
          <a:noFill/>
        </a:ln>
      </xdr:spPr>
    </xdr:pic>
  </etc:cellImage>
  <etc:cellImage>
    <xdr:pic>
      <xdr:nvPicPr>
        <xdr:cNvPr id="1025" name="ID_54A153F040D444A9A4DBF65FDF7F4AF3"/>
        <xdr:cNvPicPr>
          <a:picLocks noChangeAspect="1"/>
        </xdr:cNvPicPr>
      </xdr:nvPicPr>
      <xdr:blipFill>
        <a:blip r:embed="rId10"/>
        <a:stretch>
          <a:fillRect/>
        </a:stretch>
      </xdr:blipFill>
      <xdr:spPr>
        <a:xfrm>
          <a:off x="9070340" y="347259910"/>
          <a:ext cx="723900" cy="628015"/>
        </a:xfrm>
        <a:prstGeom prst="rect">
          <a:avLst/>
        </a:prstGeom>
        <a:noFill/>
        <a:ln w="1">
          <a:noFill/>
        </a:ln>
      </xdr:spPr>
    </xdr:pic>
  </etc:cellImage>
  <etc:cellImage>
    <xdr:pic>
      <xdr:nvPicPr>
        <xdr:cNvPr id="1026" name="ID_5C48601761084C2BABE50771650A997A"/>
        <xdr:cNvPicPr>
          <a:picLocks noChangeAspect="1"/>
        </xdr:cNvPicPr>
      </xdr:nvPicPr>
      <xdr:blipFill>
        <a:blip r:embed="rId41"/>
        <a:stretch>
          <a:fillRect/>
        </a:stretch>
      </xdr:blipFill>
      <xdr:spPr>
        <a:xfrm>
          <a:off x="9008110" y="349149035"/>
          <a:ext cx="777240" cy="681355"/>
        </a:xfrm>
        <a:prstGeom prst="rect">
          <a:avLst/>
        </a:prstGeom>
        <a:noFill/>
        <a:ln w="9525">
          <a:noFill/>
        </a:ln>
      </xdr:spPr>
    </xdr:pic>
  </etc:cellImage>
  <etc:cellImage>
    <xdr:pic>
      <xdr:nvPicPr>
        <xdr:cNvPr id="1027" name="ID_1BAEFC6F63AA4BB5AFDAC487E9CE7969"/>
        <xdr:cNvPicPr>
          <a:picLocks noChangeAspect="1"/>
        </xdr:cNvPicPr>
      </xdr:nvPicPr>
      <xdr:blipFill>
        <a:blip r:embed="rId15"/>
        <a:stretch>
          <a:fillRect/>
        </a:stretch>
      </xdr:blipFill>
      <xdr:spPr>
        <a:xfrm>
          <a:off x="8961120" y="350109790"/>
          <a:ext cx="914400" cy="1092835"/>
        </a:xfrm>
        <a:prstGeom prst="rect">
          <a:avLst/>
        </a:prstGeom>
        <a:noFill/>
        <a:ln w="9525">
          <a:noFill/>
        </a:ln>
      </xdr:spPr>
    </xdr:pic>
  </etc:cellImage>
  <etc:cellImage>
    <xdr:pic>
      <xdr:nvPicPr>
        <xdr:cNvPr id="1028" name="ID_2113E54B75E0450692F8853C142C8D80"/>
        <xdr:cNvPicPr>
          <a:picLocks noChangeAspect="1"/>
        </xdr:cNvPicPr>
      </xdr:nvPicPr>
      <xdr:blipFill>
        <a:blip r:embed="rId21" cstate="print"/>
        <a:stretch>
          <a:fillRect/>
        </a:stretch>
      </xdr:blipFill>
      <xdr:spPr>
        <a:xfrm>
          <a:off x="8947785" y="351495995"/>
          <a:ext cx="892810" cy="617220"/>
        </a:xfrm>
        <a:prstGeom prst="rect">
          <a:avLst/>
        </a:prstGeom>
        <a:noFill/>
        <a:ln w="1">
          <a:noFill/>
        </a:ln>
      </xdr:spPr>
    </xdr:pic>
  </etc:cellImage>
  <etc:cellImage>
    <xdr:pic>
      <xdr:nvPicPr>
        <xdr:cNvPr id="1029" name="ID_81A431133C22406086F23E171012B137"/>
        <xdr:cNvPicPr>
          <a:picLocks noChangeAspect="1"/>
        </xdr:cNvPicPr>
      </xdr:nvPicPr>
      <xdr:blipFill>
        <a:blip r:embed="rId42" cstate="print"/>
        <a:stretch>
          <a:fillRect/>
        </a:stretch>
      </xdr:blipFill>
      <xdr:spPr>
        <a:xfrm>
          <a:off x="9034145" y="352381185"/>
          <a:ext cx="695960" cy="645160"/>
        </a:xfrm>
        <a:prstGeom prst="rect">
          <a:avLst/>
        </a:prstGeom>
        <a:noFill/>
        <a:ln w="1">
          <a:noFill/>
        </a:ln>
      </xdr:spPr>
    </xdr:pic>
  </etc:cellImage>
  <etc:cellImage>
    <xdr:pic>
      <xdr:nvPicPr>
        <xdr:cNvPr id="1030" name="ID_EBDE64A503F24DA28A077EF31741D27C" descr="大单眼水池"/>
        <xdr:cNvPicPr>
          <a:picLocks noChangeAspect="1"/>
        </xdr:cNvPicPr>
      </xdr:nvPicPr>
      <xdr:blipFill>
        <a:blip r:embed="rId6"/>
        <a:srcRect l="16035" t="66122" r="52664" b="-2541"/>
        <a:stretch>
          <a:fillRect/>
        </a:stretch>
      </xdr:blipFill>
      <xdr:spPr>
        <a:xfrm>
          <a:off x="8936990" y="353465765"/>
          <a:ext cx="923925" cy="812800"/>
        </a:xfrm>
        <a:prstGeom prst="rect">
          <a:avLst/>
        </a:prstGeom>
        <a:noFill/>
        <a:ln w="9525">
          <a:noFill/>
        </a:ln>
      </xdr:spPr>
    </xdr:pic>
  </etc:cellImage>
  <etc:cellImage>
    <xdr:pic>
      <xdr:nvPicPr>
        <xdr:cNvPr id="1031" name="ID_3A7F18C9808D40D5A472104A5F08106D"/>
        <xdr:cNvPicPr>
          <a:picLocks noChangeAspect="1"/>
        </xdr:cNvPicPr>
      </xdr:nvPicPr>
      <xdr:blipFill>
        <a:blip r:embed="rId7"/>
        <a:stretch>
          <a:fillRect/>
        </a:stretch>
      </xdr:blipFill>
      <xdr:spPr>
        <a:xfrm>
          <a:off x="8984615" y="354457635"/>
          <a:ext cx="765810" cy="521970"/>
        </a:xfrm>
        <a:prstGeom prst="rect">
          <a:avLst/>
        </a:prstGeom>
        <a:noFill/>
        <a:ln w="9525">
          <a:noFill/>
        </a:ln>
      </xdr:spPr>
    </xdr:pic>
  </etc:cellImage>
  <etc:cellImage>
    <xdr:pic>
      <xdr:nvPicPr>
        <xdr:cNvPr id="6" name="ID_426E9CE6D791469090317D9B180C9A27" descr="u=1630285378,2168530095&amp;fm=0&amp;gp=-16"/>
        <xdr:cNvPicPr>
          <a:picLocks noChangeAspect="1"/>
        </xdr:cNvPicPr>
      </xdr:nvPicPr>
      <xdr:blipFill>
        <a:blip r:embed="rId34"/>
        <a:stretch>
          <a:fillRect/>
        </a:stretch>
      </xdr:blipFill>
      <xdr:spPr>
        <a:xfrm>
          <a:off x="8885555" y="336135980"/>
          <a:ext cx="963930" cy="638810"/>
        </a:xfrm>
        <a:prstGeom prst="rect">
          <a:avLst/>
        </a:prstGeom>
        <a:noFill/>
        <a:ln w="9525">
          <a:noFill/>
        </a:ln>
      </xdr:spPr>
    </xdr:pic>
  </etc:cellImage>
  <etc:cellImage>
    <xdr:pic>
      <xdr:nvPicPr>
        <xdr:cNvPr id="13" name="ID_C18B483164EB49BC9C4FF0814FBC3BE6"/>
        <xdr:cNvPicPr>
          <a:picLocks noChangeAspect="1" noChangeArrowheads="1"/>
        </xdr:cNvPicPr>
      </xdr:nvPicPr>
      <xdr:blipFill>
        <a:blip r:embed="rId28" cstate="print"/>
        <a:srcRect/>
        <a:stretch>
          <a:fillRect/>
        </a:stretch>
      </xdr:blipFill>
      <xdr:spPr>
        <a:xfrm>
          <a:off x="8860790" y="328219435"/>
          <a:ext cx="1108710" cy="1151890"/>
        </a:xfrm>
        <a:prstGeom prst="rect">
          <a:avLst/>
        </a:prstGeom>
        <a:noFill/>
        <a:ln w="9525">
          <a:noFill/>
          <a:miter lim="800000"/>
          <a:headEnd/>
          <a:tailEnd/>
        </a:ln>
      </xdr:spPr>
    </xdr:pic>
  </etc:cellImage>
  <etc:cellImage>
    <xdr:pic>
      <xdr:nvPicPr>
        <xdr:cNvPr id="1032" name="ID_3FE572E4FB634F1A955D5CEA8F094943"/>
        <xdr:cNvPicPr>
          <a:picLocks noChangeAspect="1"/>
        </xdr:cNvPicPr>
      </xdr:nvPicPr>
      <xdr:blipFill>
        <a:blip r:embed="rId3"/>
        <a:stretch>
          <a:fillRect/>
        </a:stretch>
      </xdr:blipFill>
      <xdr:spPr>
        <a:xfrm>
          <a:off x="8927465" y="355481890"/>
          <a:ext cx="1019175" cy="808355"/>
        </a:xfrm>
        <a:prstGeom prst="rect">
          <a:avLst/>
        </a:prstGeom>
        <a:noFill/>
        <a:ln w="9525">
          <a:noFill/>
        </a:ln>
      </xdr:spPr>
    </xdr:pic>
  </etc:cellImage>
  <etc:cellImage>
    <xdr:pic>
      <xdr:nvPicPr>
        <xdr:cNvPr id="1033" name="ID_DC5DDF60FAA24CED92A3377B7FE955CA"/>
        <xdr:cNvPicPr>
          <a:picLocks noChangeAspect="1"/>
        </xdr:cNvPicPr>
      </xdr:nvPicPr>
      <xdr:blipFill>
        <a:blip r:embed="rId43"/>
        <a:stretch>
          <a:fillRect/>
        </a:stretch>
      </xdr:blipFill>
      <xdr:spPr>
        <a:xfrm>
          <a:off x="9032875" y="356477570"/>
          <a:ext cx="807720" cy="677545"/>
        </a:xfrm>
        <a:prstGeom prst="rect">
          <a:avLst/>
        </a:prstGeom>
        <a:noFill/>
        <a:ln w="9525">
          <a:noFill/>
        </a:ln>
      </xdr:spPr>
    </xdr:pic>
  </etc:cellImage>
  <etc:cellImage>
    <xdr:pic>
      <xdr:nvPicPr>
        <xdr:cNvPr id="1034" name="ID_3A1EB20CDE0846C684272E468BBC0049"/>
        <xdr:cNvPicPr>
          <a:picLocks noChangeAspect="1"/>
        </xdr:cNvPicPr>
      </xdr:nvPicPr>
      <xdr:blipFill>
        <a:blip r:embed="rId47"/>
        <a:stretch>
          <a:fillRect/>
        </a:stretch>
      </xdr:blipFill>
      <xdr:spPr>
        <a:xfrm>
          <a:off x="9122410" y="368196495"/>
          <a:ext cx="725170" cy="1087120"/>
        </a:xfrm>
        <a:prstGeom prst="rect">
          <a:avLst/>
        </a:prstGeom>
        <a:noFill/>
        <a:ln w="9525">
          <a:noFill/>
        </a:ln>
      </xdr:spPr>
    </xdr:pic>
  </etc:cellImage>
  <etc:cellImage>
    <xdr:pic>
      <xdr:nvPicPr>
        <xdr:cNvPr id="1035" name="ID_8DE888E69BA14D9DA30AD96C80CABFBD" descr="fdfdcc7423e948879b76a66017161b4"/>
        <xdr:cNvPicPr>
          <a:picLocks noChangeAspect="1"/>
        </xdr:cNvPicPr>
      </xdr:nvPicPr>
      <xdr:blipFill>
        <a:blip r:embed="rId46"/>
        <a:stretch>
          <a:fillRect/>
        </a:stretch>
      </xdr:blipFill>
      <xdr:spPr>
        <a:xfrm>
          <a:off x="8949055" y="364574455"/>
          <a:ext cx="936625" cy="1181100"/>
        </a:xfrm>
        <a:prstGeom prst="rect">
          <a:avLst/>
        </a:prstGeom>
        <a:noFill/>
        <a:ln w="9525">
          <a:noFill/>
        </a:ln>
      </xdr:spPr>
    </xdr:pic>
  </etc:cellImage>
  <etc:cellImage>
    <xdr:pic>
      <xdr:nvPicPr>
        <xdr:cNvPr id="1036" name="ID_65DDD5E30DB549D9BB980597C0109A9E"/>
        <xdr:cNvPicPr>
          <a:picLocks noChangeAspect="1"/>
        </xdr:cNvPicPr>
      </xdr:nvPicPr>
      <xdr:blipFill>
        <a:blip r:embed="rId45" cstate="print"/>
        <a:stretch>
          <a:fillRect/>
        </a:stretch>
      </xdr:blipFill>
      <xdr:spPr>
        <a:xfrm>
          <a:off x="9017635" y="362024930"/>
          <a:ext cx="795020" cy="982345"/>
        </a:xfrm>
        <a:prstGeom prst="rect">
          <a:avLst/>
        </a:prstGeom>
        <a:noFill/>
        <a:ln w="9525">
          <a:noFill/>
        </a:ln>
      </xdr:spPr>
    </xdr:pic>
  </etc:cellImage>
  <etc:cellImage>
    <xdr:pic>
      <xdr:nvPicPr>
        <xdr:cNvPr id="1037" name="ID_122DE84C68B94D1090411EAE13A37069"/>
        <xdr:cNvPicPr>
          <a:picLocks noChangeAspect="1"/>
        </xdr:cNvPicPr>
      </xdr:nvPicPr>
      <xdr:blipFill>
        <a:blip r:embed="rId42" cstate="print"/>
        <a:stretch>
          <a:fillRect/>
        </a:stretch>
      </xdr:blipFill>
      <xdr:spPr>
        <a:xfrm>
          <a:off x="8948420" y="370248815"/>
          <a:ext cx="924560" cy="653415"/>
        </a:xfrm>
        <a:prstGeom prst="rect">
          <a:avLst/>
        </a:prstGeom>
        <a:noFill/>
        <a:ln w="1">
          <a:noFill/>
        </a:ln>
      </xdr:spPr>
    </xdr:pic>
  </etc:cellImage>
  <etc:cellImage>
    <xdr:pic>
      <xdr:nvPicPr>
        <xdr:cNvPr id="1038" name="ID_A8016E511ED845A490CEB5388E58024F" descr="TM[QQRDB%QHVY`}]]Q_DI2N"/>
        <xdr:cNvPicPr>
          <a:picLocks noChangeAspect="1"/>
        </xdr:cNvPicPr>
      </xdr:nvPicPr>
      <xdr:blipFill>
        <a:blip r:embed="rId35"/>
        <a:stretch>
          <a:fillRect/>
        </a:stretch>
      </xdr:blipFill>
      <xdr:spPr>
        <a:xfrm>
          <a:off x="8916670" y="371852825"/>
          <a:ext cx="777240" cy="599440"/>
        </a:xfrm>
        <a:prstGeom prst="rect">
          <a:avLst/>
        </a:prstGeom>
        <a:noFill/>
        <a:ln w="9525">
          <a:noFill/>
        </a:ln>
      </xdr:spPr>
    </xdr:pic>
  </etc:cellImage>
  <etc:cellImage>
    <xdr:pic>
      <xdr:nvPicPr>
        <xdr:cNvPr id="1039" name="ID_59AB814E0B89459DAA1A46D07FFDCDD8" descr="TM[QQRDB%QHVY`}]]Q_DI2N"/>
        <xdr:cNvPicPr>
          <a:picLocks noChangeAspect="1"/>
        </xdr:cNvPicPr>
      </xdr:nvPicPr>
      <xdr:blipFill>
        <a:blip r:embed="rId35"/>
        <a:stretch>
          <a:fillRect/>
        </a:stretch>
      </xdr:blipFill>
      <xdr:spPr>
        <a:xfrm>
          <a:off x="8916670" y="372754525"/>
          <a:ext cx="777240" cy="599440"/>
        </a:xfrm>
        <a:prstGeom prst="rect">
          <a:avLst/>
        </a:prstGeom>
        <a:noFill/>
        <a:ln w="9525">
          <a:noFill/>
        </a:ln>
      </xdr:spPr>
    </xdr:pic>
  </etc:cellImage>
  <etc:cellImage>
    <xdr:pic>
      <xdr:nvPicPr>
        <xdr:cNvPr id="1041" name="ID_F620660BFC134B4585366F73043B4701"/>
        <xdr:cNvPicPr>
          <a:picLocks noChangeAspect="1"/>
        </xdr:cNvPicPr>
      </xdr:nvPicPr>
      <xdr:blipFill>
        <a:blip r:embed="rId48" cstate="print"/>
        <a:stretch>
          <a:fillRect/>
        </a:stretch>
      </xdr:blipFill>
      <xdr:spPr>
        <a:xfrm>
          <a:off x="9029065" y="373729250"/>
          <a:ext cx="810260" cy="664845"/>
        </a:xfrm>
        <a:prstGeom prst="rect">
          <a:avLst/>
        </a:prstGeom>
        <a:noFill/>
        <a:ln w="9525">
          <a:noFill/>
        </a:ln>
      </xdr:spPr>
    </xdr:pic>
  </etc:cellImage>
  <etc:cellImage>
    <xdr:pic>
      <xdr:nvPicPr>
        <xdr:cNvPr id="1042" name="ID_01B8620C268343CF83793E8E606810F7"/>
        <xdr:cNvPicPr/>
      </xdr:nvPicPr>
      <xdr:blipFill>
        <a:blip r:embed="rId49"/>
        <a:stretch>
          <a:fillRect/>
        </a:stretch>
      </xdr:blipFill>
      <xdr:spPr>
        <a:xfrm>
          <a:off x="8939530" y="375262140"/>
          <a:ext cx="932180" cy="1121410"/>
        </a:xfrm>
        <a:prstGeom prst="rect">
          <a:avLst/>
        </a:prstGeom>
        <a:noFill/>
        <a:ln w="9525">
          <a:noFill/>
        </a:ln>
      </xdr:spPr>
    </xdr:pic>
  </etc:cellImage>
  <etc:cellImage>
    <xdr:pic>
      <xdr:nvPicPr>
        <xdr:cNvPr id="1047" name="ID_3B823A7CC18B4267B1B00693F5DCFE53" descr="大单眼水池"/>
        <xdr:cNvPicPr>
          <a:picLocks noChangeAspect="1"/>
        </xdr:cNvPicPr>
      </xdr:nvPicPr>
      <xdr:blipFill>
        <a:blip r:embed="rId6"/>
        <a:srcRect l="16035" t="66122" r="52664" b="-2541"/>
        <a:stretch>
          <a:fillRect/>
        </a:stretch>
      </xdr:blipFill>
      <xdr:spPr>
        <a:xfrm>
          <a:off x="8952230" y="358951530"/>
          <a:ext cx="923925" cy="812800"/>
        </a:xfrm>
        <a:prstGeom prst="rect">
          <a:avLst/>
        </a:prstGeom>
        <a:noFill/>
        <a:ln w="9525">
          <a:noFill/>
        </a:ln>
      </xdr:spPr>
    </xdr:pic>
  </etc:cellImage>
  <etc:cellImage>
    <xdr:pic>
      <xdr:nvPicPr>
        <xdr:cNvPr id="1048" name="ID_FEA5229DF82E40E2BD061BD87036BBD6"/>
        <xdr:cNvPicPr>
          <a:picLocks noChangeAspect="1"/>
        </xdr:cNvPicPr>
      </xdr:nvPicPr>
      <xdr:blipFill>
        <a:blip r:embed="rId7"/>
        <a:stretch>
          <a:fillRect/>
        </a:stretch>
      </xdr:blipFill>
      <xdr:spPr>
        <a:xfrm>
          <a:off x="8999855" y="360111675"/>
          <a:ext cx="765810" cy="521970"/>
        </a:xfrm>
        <a:prstGeom prst="rect">
          <a:avLst/>
        </a:prstGeom>
        <a:noFill/>
        <a:ln w="9525">
          <a:noFill/>
        </a:ln>
      </xdr:spPr>
    </xdr:pic>
  </etc:cellImage>
  <etc:cellImage>
    <xdr:pic>
      <xdr:nvPicPr>
        <xdr:cNvPr id="1049" name="ID_AC6114B5D29E467BAFAFCF2229C083D5"/>
        <xdr:cNvPicPr>
          <a:picLocks noChangeAspect="1"/>
        </xdr:cNvPicPr>
      </xdr:nvPicPr>
      <xdr:blipFill>
        <a:blip r:embed="rId44"/>
        <a:stretch>
          <a:fillRect/>
        </a:stretch>
      </xdr:blipFill>
      <xdr:spPr>
        <a:xfrm>
          <a:off x="8942705" y="361180380"/>
          <a:ext cx="942975" cy="628650"/>
        </a:xfrm>
        <a:prstGeom prst="rect">
          <a:avLst/>
        </a:prstGeom>
        <a:noFill/>
        <a:ln w="9525">
          <a:noFill/>
        </a:ln>
      </xdr:spPr>
    </xdr:pic>
  </etc:cellImage>
  <etc:cellImage>
    <xdr:pic>
      <xdr:nvPicPr>
        <xdr:cNvPr id="1050" name="ID_39D0D49B684041F580E452EFE04CC662"/>
        <xdr:cNvPicPr>
          <a:picLocks noChangeAspect="1"/>
        </xdr:cNvPicPr>
      </xdr:nvPicPr>
      <xdr:blipFill>
        <a:blip r:embed="rId3"/>
        <a:stretch>
          <a:fillRect/>
        </a:stretch>
      </xdr:blipFill>
      <xdr:spPr>
        <a:xfrm>
          <a:off x="8942705" y="357999030"/>
          <a:ext cx="1019175" cy="808355"/>
        </a:xfrm>
        <a:prstGeom prst="rect">
          <a:avLst/>
        </a:prstGeom>
        <a:noFill/>
        <a:ln w="9525">
          <a:noFill/>
        </a:ln>
      </xdr:spPr>
    </xdr:pic>
  </etc:cellImage>
  <etc:cellImage>
    <xdr:pic>
      <xdr:nvPicPr>
        <xdr:cNvPr id="7" name="ID_43C6DE8A8113480AABE9E55A193C416E" descr="u=1630285378,2168530095&amp;fm=0&amp;gp=-16"/>
        <xdr:cNvPicPr>
          <a:picLocks noChangeAspect="1"/>
        </xdr:cNvPicPr>
      </xdr:nvPicPr>
      <xdr:blipFill>
        <a:blip r:embed="rId34"/>
        <a:stretch>
          <a:fillRect/>
        </a:stretch>
      </xdr:blipFill>
      <xdr:spPr>
        <a:xfrm>
          <a:off x="8900795" y="370987955"/>
          <a:ext cx="963930" cy="638810"/>
        </a:xfrm>
        <a:prstGeom prst="rect">
          <a:avLst/>
        </a:prstGeom>
        <a:noFill/>
        <a:ln w="9525">
          <a:noFill/>
        </a:ln>
      </xdr:spPr>
    </xdr:pic>
  </etc:cellImage>
  <etc:cellImage>
    <xdr:pic>
      <xdr:nvPicPr>
        <xdr:cNvPr id="1043" name="ID_1B70DB0C6CC74D4D966CD5487FE64217" descr="a39073f981685b8b97507e7862e1cf5"/>
        <xdr:cNvPicPr>
          <a:picLocks noChangeAspect="1"/>
        </xdr:cNvPicPr>
      </xdr:nvPicPr>
      <xdr:blipFill>
        <a:blip r:embed="rId50"/>
        <a:stretch>
          <a:fillRect/>
        </a:stretch>
      </xdr:blipFill>
      <xdr:spPr>
        <a:xfrm>
          <a:off x="8984615" y="377779915"/>
          <a:ext cx="889635" cy="1174750"/>
        </a:xfrm>
        <a:prstGeom prst="rect">
          <a:avLst/>
        </a:prstGeom>
      </xdr:spPr>
    </xdr:pic>
  </etc:cellImage>
  <etc:cellImage>
    <xdr:pic>
      <xdr:nvPicPr>
        <xdr:cNvPr id="1044" name="ID_80F1DC2A6DA044DA92BBF928D95FE087" descr="木面工作台"/>
        <xdr:cNvPicPr>
          <a:picLocks noChangeAspect="1"/>
        </xdr:cNvPicPr>
      </xdr:nvPicPr>
      <xdr:blipFill>
        <a:blip r:embed="rId52" cstate="print"/>
        <a:stretch>
          <a:fillRect/>
        </a:stretch>
      </xdr:blipFill>
      <xdr:spPr>
        <a:xfrm>
          <a:off x="8958580" y="379439805"/>
          <a:ext cx="895985" cy="694055"/>
        </a:xfrm>
        <a:prstGeom prst="rect">
          <a:avLst/>
        </a:prstGeom>
        <a:noFill/>
        <a:ln w="9525">
          <a:noFill/>
        </a:ln>
      </xdr:spPr>
    </xdr:pic>
  </etc:cellImage>
  <etc:cellImage>
    <xdr:pic>
      <xdr:nvPicPr>
        <xdr:cNvPr id="1045" name="ID_315F52603B804D308A2EFD47AFA7D08A" descr="糖面粉车"/>
        <xdr:cNvPicPr>
          <a:picLocks noChangeAspect="1"/>
        </xdr:cNvPicPr>
      </xdr:nvPicPr>
      <xdr:blipFill>
        <a:blip r:embed="rId53" cstate="print"/>
        <a:stretch>
          <a:fillRect/>
        </a:stretch>
      </xdr:blipFill>
      <xdr:spPr>
        <a:xfrm>
          <a:off x="8993505" y="380476125"/>
          <a:ext cx="695960" cy="614045"/>
        </a:xfrm>
        <a:prstGeom prst="rect">
          <a:avLst/>
        </a:prstGeom>
        <a:noFill/>
        <a:ln w="9525">
          <a:noFill/>
        </a:ln>
      </xdr:spPr>
    </xdr:pic>
  </etc:cellImage>
  <etc:cellImage>
    <xdr:pic>
      <xdr:nvPicPr>
        <xdr:cNvPr id="1046" name="ID_A895AE8CF45B4B13A86C67272E2C8382" descr="6L[RB`5}9N0H([UDX[~9A%B"/>
        <xdr:cNvPicPr>
          <a:picLocks noChangeAspect="1"/>
        </xdr:cNvPicPr>
      </xdr:nvPicPr>
      <xdr:blipFill>
        <a:blip r:embed="rId8"/>
        <a:stretch>
          <a:fillRect/>
        </a:stretch>
      </xdr:blipFill>
      <xdr:spPr>
        <a:xfrm>
          <a:off x="8985885" y="381442595"/>
          <a:ext cx="826770" cy="677545"/>
        </a:xfrm>
        <a:prstGeom prst="rect">
          <a:avLst/>
        </a:prstGeom>
        <a:noFill/>
        <a:ln w="9525">
          <a:noFill/>
        </a:ln>
      </xdr:spPr>
    </xdr:pic>
  </etc:cellImage>
  <etc:cellImage>
    <xdr:pic>
      <xdr:nvPicPr>
        <xdr:cNvPr id="1052" name="ID_3231E83CA2E0443F9E2089650010EEB1"/>
        <xdr:cNvPicPr>
          <a:picLocks noChangeAspect="1"/>
        </xdr:cNvPicPr>
      </xdr:nvPicPr>
      <xdr:blipFill>
        <a:blip r:embed="rId55"/>
        <a:stretch>
          <a:fillRect/>
        </a:stretch>
      </xdr:blipFill>
      <xdr:spPr>
        <a:xfrm>
          <a:off x="8959850" y="384945890"/>
          <a:ext cx="863600" cy="619125"/>
        </a:xfrm>
        <a:prstGeom prst="rect">
          <a:avLst/>
        </a:prstGeom>
        <a:noFill/>
        <a:ln w="9525">
          <a:noFill/>
        </a:ln>
      </xdr:spPr>
    </xdr:pic>
  </etc:cellImage>
  <etc:cellImage>
    <xdr:pic>
      <xdr:nvPicPr>
        <xdr:cNvPr id="1053" name="ID_630AE5491FEE4E2BAEF2771D23BABBAB" descr="967af17f4b0db1d5193cd05df9585c7"/>
        <xdr:cNvPicPr>
          <a:picLocks noChangeAspect="1"/>
        </xdr:cNvPicPr>
      </xdr:nvPicPr>
      <xdr:blipFill>
        <a:blip r:embed="rId11"/>
        <a:stretch>
          <a:fillRect/>
        </a:stretch>
      </xdr:blipFill>
      <xdr:spPr>
        <a:xfrm>
          <a:off x="9051290" y="385732020"/>
          <a:ext cx="771525" cy="608330"/>
        </a:xfrm>
        <a:prstGeom prst="rect">
          <a:avLst/>
        </a:prstGeom>
        <a:noFill/>
        <a:ln w="9525">
          <a:noFill/>
        </a:ln>
      </xdr:spPr>
    </xdr:pic>
  </etc:cellImage>
  <etc:cellImage>
    <xdr:pic>
      <xdr:nvPicPr>
        <xdr:cNvPr id="1055" name="ID_FD0F9DED08FB4A54820015DC9714182B"/>
        <xdr:cNvPicPr>
          <a:picLocks noChangeAspect="1"/>
        </xdr:cNvPicPr>
      </xdr:nvPicPr>
      <xdr:blipFill>
        <a:blip r:embed="rId12"/>
        <a:stretch>
          <a:fillRect/>
        </a:stretch>
      </xdr:blipFill>
      <xdr:spPr>
        <a:xfrm>
          <a:off x="9046845" y="386636260"/>
          <a:ext cx="514350" cy="896620"/>
        </a:xfrm>
        <a:prstGeom prst="rect">
          <a:avLst/>
        </a:prstGeom>
        <a:noFill/>
        <a:ln w="9525">
          <a:noFill/>
        </a:ln>
      </xdr:spPr>
    </xdr:pic>
  </etc:cellImage>
  <etc:cellImage>
    <xdr:pic>
      <xdr:nvPicPr>
        <xdr:cNvPr id="1117" name="ID_59CD2045056C4E6C9E1F6295C55B20FD"/>
        <xdr:cNvPicPr>
          <a:picLocks noChangeAspect="1"/>
        </xdr:cNvPicPr>
      </xdr:nvPicPr>
      <xdr:blipFill>
        <a:blip r:embed="rId54"/>
        <a:stretch>
          <a:fillRect/>
        </a:stretch>
      </xdr:blipFill>
      <xdr:spPr>
        <a:xfrm>
          <a:off x="8889365" y="383063115"/>
          <a:ext cx="868680" cy="803275"/>
        </a:xfrm>
        <a:prstGeom prst="rect">
          <a:avLst/>
        </a:prstGeom>
        <a:noFill/>
        <a:ln w="9525">
          <a:noFill/>
        </a:ln>
      </xdr:spPr>
    </xdr:pic>
  </etc:cellImage>
  <etc:cellImage>
    <xdr:pic>
      <xdr:nvPicPr>
        <xdr:cNvPr id="1051" name="ID_B6D2E29AB1F74D51BBF35A8772C5825D" descr="C:\Users\Administrator\AppData\Roaming\Tencent\Users\1599330761\QQ\WinTemp\RichOle\B[OR3VS`E~Q)H0W%VD~YZ}8.png"/>
        <xdr:cNvPicPr>
          <a:picLocks noChangeAspect="1"/>
        </xdr:cNvPicPr>
      </xdr:nvPicPr>
      <xdr:blipFill>
        <a:blip r:embed="rId19"/>
        <a:stretch>
          <a:fillRect/>
        </a:stretch>
      </xdr:blipFill>
      <xdr:spPr>
        <a:xfrm>
          <a:off x="8822690" y="394428980"/>
          <a:ext cx="962660" cy="781050"/>
        </a:xfrm>
        <a:prstGeom prst="rect">
          <a:avLst/>
        </a:prstGeom>
        <a:noFill/>
        <a:ln w="9525">
          <a:noFill/>
        </a:ln>
      </xdr:spPr>
    </xdr:pic>
  </etc:cellImage>
  <etc:cellImage>
    <xdr:pic>
      <xdr:nvPicPr>
        <xdr:cNvPr id="1054" name="ID_93E907F18C904E238567872AE926D7C1" descr="IMG_256"/>
        <xdr:cNvPicPr>
          <a:picLocks noChangeAspect="1"/>
        </xdr:cNvPicPr>
      </xdr:nvPicPr>
      <xdr:blipFill>
        <a:blip r:embed="rId14"/>
        <a:stretch>
          <a:fillRect/>
        </a:stretch>
      </xdr:blipFill>
      <xdr:spPr>
        <a:xfrm>
          <a:off x="9013825" y="387830060"/>
          <a:ext cx="805180" cy="678815"/>
        </a:xfrm>
        <a:prstGeom prst="rect">
          <a:avLst/>
        </a:prstGeom>
        <a:noFill/>
        <a:ln w="9525">
          <a:noFill/>
        </a:ln>
      </xdr:spPr>
    </xdr:pic>
  </etc:cellImage>
  <etc:cellImage>
    <xdr:pic>
      <xdr:nvPicPr>
        <xdr:cNvPr id="1056" name="ID_65F104C50BD54C448AAA16CC4E44329A"/>
        <xdr:cNvPicPr>
          <a:picLocks noChangeAspect="1"/>
        </xdr:cNvPicPr>
      </xdr:nvPicPr>
      <xdr:blipFill>
        <a:blip r:embed="rId38"/>
        <a:stretch>
          <a:fillRect/>
        </a:stretch>
      </xdr:blipFill>
      <xdr:spPr>
        <a:xfrm>
          <a:off x="8803640" y="391000615"/>
          <a:ext cx="1009015" cy="772795"/>
        </a:xfrm>
        <a:prstGeom prst="rect">
          <a:avLst/>
        </a:prstGeom>
        <a:noFill/>
        <a:ln w="9525">
          <a:noFill/>
        </a:ln>
      </xdr:spPr>
    </xdr:pic>
  </etc:cellImage>
  <etc:cellImage>
    <xdr:pic>
      <xdr:nvPicPr>
        <xdr:cNvPr id="1057" name="ID_EFCAFE74FEA14957862FF088736DDEE5"/>
        <xdr:cNvPicPr>
          <a:picLocks noChangeAspect="1"/>
        </xdr:cNvPicPr>
      </xdr:nvPicPr>
      <xdr:blipFill>
        <a:blip r:embed="rId13"/>
        <a:stretch>
          <a:fillRect/>
        </a:stretch>
      </xdr:blipFill>
      <xdr:spPr>
        <a:xfrm>
          <a:off x="8952865" y="393517120"/>
          <a:ext cx="868680" cy="528320"/>
        </a:xfrm>
        <a:prstGeom prst="rect">
          <a:avLst/>
        </a:prstGeom>
        <a:noFill/>
        <a:ln w="1">
          <a:noFill/>
        </a:ln>
      </xdr:spPr>
    </xdr:pic>
  </etc:cellImage>
  <etc:cellImage>
    <xdr:pic>
      <xdr:nvPicPr>
        <xdr:cNvPr id="1058" name="ID_B6B699E95F634CF6820F6B936F8A7432"/>
        <xdr:cNvPicPr>
          <a:picLocks noChangeAspect="1" noChangeArrowheads="1"/>
        </xdr:cNvPicPr>
      </xdr:nvPicPr>
      <xdr:blipFill>
        <a:blip r:embed="rId44" cstate="print"/>
        <a:srcRect/>
        <a:stretch>
          <a:fillRect/>
        </a:stretch>
      </xdr:blipFill>
      <xdr:spPr>
        <a:xfrm>
          <a:off x="8917940" y="396356205"/>
          <a:ext cx="963295" cy="793115"/>
        </a:xfrm>
        <a:prstGeom prst="rect">
          <a:avLst/>
        </a:prstGeom>
        <a:noFill/>
        <a:ln w="9525">
          <a:noFill/>
          <a:miter lim="800000"/>
          <a:headEnd/>
          <a:tailEnd/>
        </a:ln>
      </xdr:spPr>
    </xdr:pic>
  </etc:cellImage>
  <etc:cellImage>
    <xdr:pic>
      <xdr:nvPicPr>
        <xdr:cNvPr id="1059" name="ID_2CDADDC431F8435D94AD5AD88F498E9F"/>
        <xdr:cNvPicPr>
          <a:picLocks noChangeAspect="1"/>
        </xdr:cNvPicPr>
      </xdr:nvPicPr>
      <xdr:blipFill>
        <a:blip r:embed="rId57"/>
        <a:stretch>
          <a:fillRect/>
        </a:stretch>
      </xdr:blipFill>
      <xdr:spPr>
        <a:xfrm>
          <a:off x="9051290" y="397480155"/>
          <a:ext cx="717550" cy="787400"/>
        </a:xfrm>
        <a:prstGeom prst="rect">
          <a:avLst/>
        </a:prstGeom>
        <a:noFill/>
        <a:ln w="9525">
          <a:noFill/>
        </a:ln>
      </xdr:spPr>
    </xdr:pic>
  </etc:cellImage>
  <etc:cellImage>
    <xdr:pic>
      <xdr:nvPicPr>
        <xdr:cNvPr id="1061" name="ID_AFF4A352B29C433CAC1D095959324713"/>
        <xdr:cNvPicPr>
          <a:picLocks noChangeAspect="1"/>
        </xdr:cNvPicPr>
      </xdr:nvPicPr>
      <xdr:blipFill>
        <a:blip r:embed="rId7"/>
        <a:stretch>
          <a:fillRect/>
        </a:stretch>
      </xdr:blipFill>
      <xdr:spPr>
        <a:xfrm>
          <a:off x="8917940" y="395394180"/>
          <a:ext cx="898525" cy="612140"/>
        </a:xfrm>
        <a:prstGeom prst="rect">
          <a:avLst/>
        </a:prstGeom>
        <a:noFill/>
        <a:ln w="9525">
          <a:noFill/>
        </a:ln>
      </xdr:spPr>
    </xdr:pic>
  </etc:cellImage>
  <etc:cellImage>
    <xdr:pic>
      <xdr:nvPicPr>
        <xdr:cNvPr id="1062" name="ID_EDA0C8AA216143C6A27F17A3370EF28C"/>
        <xdr:cNvPicPr>
          <a:picLocks noChangeAspect="1"/>
        </xdr:cNvPicPr>
      </xdr:nvPicPr>
      <xdr:blipFill>
        <a:blip r:embed="rId56" cstate="print"/>
        <a:stretch>
          <a:fillRect/>
        </a:stretch>
      </xdr:blipFill>
      <xdr:spPr>
        <a:xfrm>
          <a:off x="8918575" y="388679690"/>
          <a:ext cx="944245" cy="507365"/>
        </a:xfrm>
        <a:prstGeom prst="rect">
          <a:avLst/>
        </a:prstGeom>
        <a:noFill/>
        <a:ln w="1">
          <a:noFill/>
        </a:ln>
      </xdr:spPr>
    </xdr:pic>
  </etc:cellImage>
  <etc:cellImage>
    <xdr:pic>
      <xdr:nvPicPr>
        <xdr:cNvPr id="1063" name="ID_007AD7367A9C4248B0FAFDBB44E24C71"/>
        <xdr:cNvPicPr>
          <a:picLocks noChangeAspect="1"/>
        </xdr:cNvPicPr>
      </xdr:nvPicPr>
      <xdr:blipFill>
        <a:blip r:embed="rId5"/>
        <a:stretch>
          <a:fillRect/>
        </a:stretch>
      </xdr:blipFill>
      <xdr:spPr>
        <a:xfrm>
          <a:off x="8975090" y="389879840"/>
          <a:ext cx="867410" cy="506095"/>
        </a:xfrm>
        <a:prstGeom prst="rect">
          <a:avLst/>
        </a:prstGeom>
        <a:noFill/>
        <a:ln w="9525">
          <a:noFill/>
        </a:ln>
      </xdr:spPr>
    </xdr:pic>
  </etc:cellImage>
  <etc:cellImage>
    <xdr:pic>
      <xdr:nvPicPr>
        <xdr:cNvPr id="1064" name="ID_27B8BB2870FE4D83996795EC9580BBBC"/>
        <xdr:cNvPicPr>
          <a:picLocks noChangeAspect="1"/>
        </xdr:cNvPicPr>
      </xdr:nvPicPr>
      <xdr:blipFill>
        <a:blip r:embed="rId3"/>
        <a:stretch>
          <a:fillRect/>
        </a:stretch>
      </xdr:blipFill>
      <xdr:spPr>
        <a:xfrm>
          <a:off x="8898890" y="392622405"/>
          <a:ext cx="1019175" cy="755650"/>
        </a:xfrm>
        <a:prstGeom prst="rect">
          <a:avLst/>
        </a:prstGeom>
        <a:noFill/>
        <a:ln w="9525">
          <a:noFill/>
        </a:ln>
      </xdr:spPr>
    </xdr:pic>
  </etc:cellImage>
  <etc:cellImage>
    <xdr:pic>
      <xdr:nvPicPr>
        <xdr:cNvPr id="1065" name="ID_ED3368D2385347BFA7CAF0CDB7A8F41F"/>
        <xdr:cNvPicPr>
          <a:picLocks noChangeAspect="1"/>
        </xdr:cNvPicPr>
      </xdr:nvPicPr>
      <xdr:blipFill>
        <a:blip r:embed="rId58"/>
        <a:stretch>
          <a:fillRect/>
        </a:stretch>
      </xdr:blipFill>
      <xdr:spPr>
        <a:xfrm>
          <a:off x="9013190" y="398461230"/>
          <a:ext cx="596265" cy="1172210"/>
        </a:xfrm>
        <a:prstGeom prst="rect">
          <a:avLst/>
        </a:prstGeom>
        <a:noFill/>
        <a:ln w="9525">
          <a:noFill/>
        </a:ln>
      </xdr:spPr>
    </xdr:pic>
  </etc:cellImage>
  <etc:cellImage>
    <xdr:pic>
      <xdr:nvPicPr>
        <xdr:cNvPr id="780" name="ID_D86B66813A7B43829673531AA25982A0" descr="大单眼水池"/>
        <xdr:cNvPicPr>
          <a:picLocks noChangeAspect="1"/>
        </xdr:cNvPicPr>
      </xdr:nvPicPr>
      <xdr:blipFill>
        <a:blip r:embed="rId6"/>
        <a:srcRect l="16035" t="66122" r="52664" b="-2541"/>
        <a:stretch>
          <a:fillRect/>
        </a:stretch>
      </xdr:blipFill>
      <xdr:spPr>
        <a:xfrm>
          <a:off x="8908415" y="406764490"/>
          <a:ext cx="923925" cy="812800"/>
        </a:xfrm>
        <a:prstGeom prst="rect">
          <a:avLst/>
        </a:prstGeom>
        <a:noFill/>
        <a:ln w="9525">
          <a:noFill/>
        </a:ln>
      </xdr:spPr>
    </xdr:pic>
  </etc:cellImage>
  <etc:cellImage>
    <xdr:pic>
      <xdr:nvPicPr>
        <xdr:cNvPr id="781" name="ID_6BFBE796B6EA4560B1B8D0CC3CC2A3C6"/>
        <xdr:cNvPicPr>
          <a:picLocks noChangeAspect="1"/>
        </xdr:cNvPicPr>
      </xdr:nvPicPr>
      <xdr:blipFill>
        <a:blip r:embed="rId7"/>
        <a:stretch>
          <a:fillRect/>
        </a:stretch>
      </xdr:blipFill>
      <xdr:spPr>
        <a:xfrm>
          <a:off x="8984615" y="407848435"/>
          <a:ext cx="765810" cy="521970"/>
        </a:xfrm>
        <a:prstGeom prst="rect">
          <a:avLst/>
        </a:prstGeom>
        <a:noFill/>
        <a:ln w="9525">
          <a:noFill/>
        </a:ln>
      </xdr:spPr>
    </xdr:pic>
  </etc:cellImage>
  <etc:cellImage>
    <xdr:pic>
      <xdr:nvPicPr>
        <xdr:cNvPr id="782" name="ID_5F4DA4A347344FB996CE7BB5151819B1"/>
        <xdr:cNvPicPr>
          <a:picLocks noChangeAspect="1"/>
        </xdr:cNvPicPr>
      </xdr:nvPicPr>
      <xdr:blipFill>
        <a:blip r:embed="rId38"/>
        <a:stretch>
          <a:fillRect/>
        </a:stretch>
      </xdr:blipFill>
      <xdr:spPr>
        <a:xfrm>
          <a:off x="8803640" y="408958415"/>
          <a:ext cx="1009015" cy="772795"/>
        </a:xfrm>
        <a:prstGeom prst="rect">
          <a:avLst/>
        </a:prstGeom>
        <a:noFill/>
        <a:ln w="9525">
          <a:noFill/>
        </a:ln>
      </xdr:spPr>
    </xdr:pic>
  </etc:cellImage>
  <etc:cellImage>
    <xdr:pic>
      <xdr:nvPicPr>
        <xdr:cNvPr id="783" name="ID_1560718B20FC4AD580114D788E73C052"/>
        <xdr:cNvPicPr>
          <a:picLocks noChangeAspect="1"/>
        </xdr:cNvPicPr>
      </xdr:nvPicPr>
      <xdr:blipFill>
        <a:blip r:embed="rId36"/>
        <a:stretch>
          <a:fillRect/>
        </a:stretch>
      </xdr:blipFill>
      <xdr:spPr>
        <a:xfrm>
          <a:off x="8851265" y="410684980"/>
          <a:ext cx="1047750" cy="779145"/>
        </a:xfrm>
        <a:prstGeom prst="rect">
          <a:avLst/>
        </a:prstGeom>
      </xdr:spPr>
    </xdr:pic>
  </etc:cellImage>
  <etc:cellImage>
    <xdr:pic>
      <xdr:nvPicPr>
        <xdr:cNvPr id="784" name="ID_D446D72A99524E8CA47A603CE5FB0E95" descr="TM[QQRDB%QHVY`}]]Q_DI2N"/>
        <xdr:cNvPicPr>
          <a:picLocks noChangeAspect="1"/>
        </xdr:cNvPicPr>
      </xdr:nvPicPr>
      <xdr:blipFill>
        <a:blip r:embed="rId35"/>
        <a:stretch>
          <a:fillRect/>
        </a:stretch>
      </xdr:blipFill>
      <xdr:spPr>
        <a:xfrm>
          <a:off x="8901430" y="413024320"/>
          <a:ext cx="777240" cy="599440"/>
        </a:xfrm>
        <a:prstGeom prst="rect">
          <a:avLst/>
        </a:prstGeom>
        <a:noFill/>
        <a:ln w="9525">
          <a:noFill/>
        </a:ln>
      </xdr:spPr>
    </xdr:pic>
  </etc:cellImage>
  <etc:cellImage>
    <xdr:pic>
      <xdr:nvPicPr>
        <xdr:cNvPr id="785" name="ID_37A39DB716334C7490B505D2B24272D0" descr="TM[QQRDB%QHVY`}]]Q_DI2N"/>
        <xdr:cNvPicPr>
          <a:picLocks noChangeAspect="1"/>
        </xdr:cNvPicPr>
      </xdr:nvPicPr>
      <xdr:blipFill>
        <a:blip r:embed="rId35"/>
        <a:stretch>
          <a:fillRect/>
        </a:stretch>
      </xdr:blipFill>
      <xdr:spPr>
        <a:xfrm>
          <a:off x="8901430" y="413926020"/>
          <a:ext cx="777240" cy="599440"/>
        </a:xfrm>
        <a:prstGeom prst="rect">
          <a:avLst/>
        </a:prstGeom>
        <a:noFill/>
        <a:ln w="9525">
          <a:noFill/>
        </a:ln>
      </xdr:spPr>
    </xdr:pic>
  </etc:cellImage>
  <etc:cellImage>
    <xdr:pic>
      <xdr:nvPicPr>
        <xdr:cNvPr id="787" name="ID_81CFE0C974414D128A4B141D94461ADE"/>
        <xdr:cNvPicPr>
          <a:picLocks noChangeAspect="1"/>
        </xdr:cNvPicPr>
      </xdr:nvPicPr>
      <xdr:blipFill>
        <a:blip r:embed="rId60"/>
        <a:stretch>
          <a:fillRect/>
        </a:stretch>
      </xdr:blipFill>
      <xdr:spPr>
        <a:xfrm>
          <a:off x="8908415" y="419115875"/>
          <a:ext cx="972820" cy="870585"/>
        </a:xfrm>
        <a:prstGeom prst="rect">
          <a:avLst/>
        </a:prstGeom>
        <a:noFill/>
        <a:ln w="9525">
          <a:noFill/>
        </a:ln>
      </xdr:spPr>
    </xdr:pic>
  </etc:cellImage>
  <etc:cellImage>
    <xdr:pic>
      <xdr:nvPicPr>
        <xdr:cNvPr id="788" name="ID_38E79091CFC5445E85810025E03DA5B3"/>
        <xdr:cNvPicPr>
          <a:picLocks noChangeAspect="1"/>
        </xdr:cNvPicPr>
      </xdr:nvPicPr>
      <xdr:blipFill>
        <a:blip r:embed="rId59"/>
        <a:stretch>
          <a:fillRect/>
        </a:stretch>
      </xdr:blipFill>
      <xdr:spPr>
        <a:xfrm>
          <a:off x="8841740" y="415788475"/>
          <a:ext cx="1154430" cy="1289050"/>
        </a:xfrm>
        <a:prstGeom prst="rect">
          <a:avLst/>
        </a:prstGeom>
        <a:noFill/>
        <a:ln w="9525">
          <a:noFill/>
        </a:ln>
      </xdr:spPr>
    </xdr:pic>
  </etc:cellImage>
  <etc:cellImage>
    <xdr:pic>
      <xdr:nvPicPr>
        <xdr:cNvPr id="789" name="ID_7C958AA27C384074B17F4E3EBEF988B7"/>
        <xdr:cNvPicPr>
          <a:picLocks noChangeAspect="1"/>
        </xdr:cNvPicPr>
      </xdr:nvPicPr>
      <xdr:blipFill>
        <a:blip r:embed="rId61"/>
        <a:stretch>
          <a:fillRect/>
        </a:stretch>
      </xdr:blipFill>
      <xdr:spPr>
        <a:xfrm>
          <a:off x="8813165" y="420954835"/>
          <a:ext cx="972185" cy="903605"/>
        </a:xfrm>
        <a:prstGeom prst="rect">
          <a:avLst/>
        </a:prstGeom>
        <a:noFill/>
        <a:ln w="9525">
          <a:noFill/>
        </a:ln>
      </xdr:spPr>
    </xdr:pic>
  </etc:cellImage>
  <etc:cellImage>
    <xdr:pic>
      <xdr:nvPicPr>
        <xdr:cNvPr id="790" name="ID_76E58D735135464BBB6B80FE99223EA6"/>
        <xdr:cNvPicPr>
          <a:picLocks noChangeAspect="1" noChangeArrowheads="1"/>
        </xdr:cNvPicPr>
      </xdr:nvPicPr>
      <xdr:blipFill>
        <a:blip r:embed="rId62" cstate="print"/>
        <a:srcRect r="-7880"/>
        <a:stretch>
          <a:fillRect/>
        </a:stretch>
      </xdr:blipFill>
      <xdr:spPr>
        <a:xfrm>
          <a:off x="8860790" y="422900475"/>
          <a:ext cx="1095375" cy="749935"/>
        </a:xfrm>
        <a:prstGeom prst="rect">
          <a:avLst/>
        </a:prstGeom>
        <a:noFill/>
        <a:ln w="9525">
          <a:noFill/>
          <a:miter lim="800000"/>
          <a:headEnd/>
          <a:tailEnd/>
        </a:ln>
      </xdr:spPr>
    </xdr:pic>
  </etc:cellImage>
  <etc:cellImage>
    <xdr:pic>
      <xdr:nvPicPr>
        <xdr:cNvPr id="791" name="ID_447BE6C8CDCC4BA9AB02C54F44293345" descr="TM[QQRDB%QHVY`}]]Q_DI2N"/>
        <xdr:cNvPicPr>
          <a:picLocks noChangeAspect="1"/>
        </xdr:cNvPicPr>
      </xdr:nvPicPr>
      <xdr:blipFill>
        <a:blip r:embed="rId35"/>
        <a:stretch>
          <a:fillRect/>
        </a:stretch>
      </xdr:blipFill>
      <xdr:spPr>
        <a:xfrm>
          <a:off x="8901430" y="425458255"/>
          <a:ext cx="777240" cy="599440"/>
        </a:xfrm>
        <a:prstGeom prst="rect">
          <a:avLst/>
        </a:prstGeom>
        <a:noFill/>
        <a:ln w="9525">
          <a:noFill/>
        </a:ln>
      </xdr:spPr>
    </xdr:pic>
  </etc:cellImage>
  <etc:cellImage>
    <xdr:pic>
      <xdr:nvPicPr>
        <xdr:cNvPr id="852" name="ID_14A8DA8E85B8464F987B4178C00BB608"/>
        <xdr:cNvPicPr>
          <a:picLocks noChangeAspect="1"/>
        </xdr:cNvPicPr>
      </xdr:nvPicPr>
      <xdr:blipFill>
        <a:blip r:embed="rId3" cstate="print"/>
        <a:stretch>
          <a:fillRect/>
        </a:stretch>
      </xdr:blipFill>
      <xdr:spPr>
        <a:xfrm>
          <a:off x="8973185" y="417315015"/>
          <a:ext cx="901700" cy="807085"/>
        </a:xfrm>
        <a:prstGeom prst="rect">
          <a:avLst/>
        </a:prstGeom>
        <a:noFill/>
        <a:ln w="9525">
          <a:noFill/>
        </a:ln>
      </xdr:spPr>
    </xdr:pic>
  </etc:cellImage>
  <etc:cellImage>
    <xdr:pic>
      <xdr:nvPicPr>
        <xdr:cNvPr id="1060" name="ID_E2C5A677B3B3405C9EACEE6BAC880910"/>
        <xdr:cNvPicPr>
          <a:picLocks noChangeAspect="1"/>
        </xdr:cNvPicPr>
      </xdr:nvPicPr>
      <xdr:blipFill>
        <a:blip r:embed="rId36"/>
        <a:stretch>
          <a:fillRect/>
        </a:stretch>
      </xdr:blipFill>
      <xdr:spPr>
        <a:xfrm>
          <a:off x="8841740" y="400289395"/>
          <a:ext cx="1047750" cy="779145"/>
        </a:xfrm>
        <a:prstGeom prst="rect">
          <a:avLst/>
        </a:prstGeom>
      </xdr:spPr>
    </xdr:pic>
  </etc:cellImage>
  <etc:cellImage>
    <xdr:pic>
      <xdr:nvPicPr>
        <xdr:cNvPr id="1066" name="ID_2E659FF877D849D68E4ED0AF2C02CF89" descr="大单眼水池"/>
        <xdr:cNvPicPr>
          <a:picLocks noChangeAspect="1"/>
        </xdr:cNvPicPr>
      </xdr:nvPicPr>
      <xdr:blipFill>
        <a:blip r:embed="rId6"/>
        <a:srcRect l="16035" t="66122" r="52664" b="-2541"/>
        <a:stretch>
          <a:fillRect/>
        </a:stretch>
      </xdr:blipFill>
      <xdr:spPr>
        <a:xfrm>
          <a:off x="8947785" y="402366480"/>
          <a:ext cx="923925" cy="812800"/>
        </a:xfrm>
        <a:prstGeom prst="rect">
          <a:avLst/>
        </a:prstGeom>
        <a:noFill/>
        <a:ln w="9525">
          <a:noFill/>
        </a:ln>
      </xdr:spPr>
    </xdr:pic>
  </etc:cellImage>
  <etc:cellImage>
    <xdr:pic>
      <xdr:nvPicPr>
        <xdr:cNvPr id="1067" name="ID_E98BDA3D4779476E87D51BCFA8ED9273"/>
        <xdr:cNvPicPr>
          <a:picLocks noChangeAspect="1"/>
        </xdr:cNvPicPr>
      </xdr:nvPicPr>
      <xdr:blipFill>
        <a:blip r:embed="rId7"/>
        <a:stretch>
          <a:fillRect/>
        </a:stretch>
      </xdr:blipFill>
      <xdr:spPr>
        <a:xfrm>
          <a:off x="8984615" y="403314535"/>
          <a:ext cx="765810" cy="521970"/>
        </a:xfrm>
        <a:prstGeom prst="rect">
          <a:avLst/>
        </a:prstGeom>
        <a:noFill/>
        <a:ln w="9525">
          <a:noFill/>
        </a:ln>
      </xdr:spPr>
    </xdr:pic>
  </etc:cellImage>
  <etc:cellImage>
    <xdr:pic>
      <xdr:nvPicPr>
        <xdr:cNvPr id="1068" name="ID_88DDEDD4D7D143089C42023766BFB74F"/>
        <xdr:cNvPicPr>
          <a:picLocks noChangeAspect="1"/>
        </xdr:cNvPicPr>
      </xdr:nvPicPr>
      <xdr:blipFill>
        <a:blip r:embed="rId5"/>
        <a:stretch>
          <a:fillRect/>
        </a:stretch>
      </xdr:blipFill>
      <xdr:spPr>
        <a:xfrm>
          <a:off x="8975090" y="404205440"/>
          <a:ext cx="867410" cy="506095"/>
        </a:xfrm>
        <a:prstGeom prst="rect">
          <a:avLst/>
        </a:prstGeom>
        <a:noFill/>
        <a:ln w="9525">
          <a:noFill/>
        </a:ln>
      </xdr:spPr>
    </xdr:pic>
  </etc:cellImage>
  <etc:cellImage>
    <xdr:pic>
      <xdr:nvPicPr>
        <xdr:cNvPr id="1071" name="ID_71C709C868A543E19197BA0C425EC8C8"/>
        <xdr:cNvPicPr>
          <a:picLocks noChangeAspect="1"/>
        </xdr:cNvPicPr>
      </xdr:nvPicPr>
      <xdr:blipFill>
        <a:blip r:embed="rId39"/>
        <a:stretch>
          <a:fillRect/>
        </a:stretch>
      </xdr:blipFill>
      <xdr:spPr>
        <a:xfrm>
          <a:off x="8954135" y="405458295"/>
          <a:ext cx="861060" cy="725805"/>
        </a:xfrm>
        <a:prstGeom prst="rect">
          <a:avLst/>
        </a:prstGeom>
        <a:noFill/>
        <a:ln w="9525">
          <a:noFill/>
        </a:ln>
      </xdr:spPr>
    </xdr:pic>
  </etc:cellImage>
  <etc:cellImage>
    <xdr:pic>
      <xdr:nvPicPr>
        <xdr:cNvPr id="8" name="ID_C8B000613DB94D399FE8663BD7CAD563" descr="u=1630285378,2168530095&amp;fm=0&amp;gp=-16"/>
        <xdr:cNvPicPr>
          <a:picLocks noChangeAspect="1"/>
        </xdr:cNvPicPr>
      </xdr:nvPicPr>
      <xdr:blipFill>
        <a:blip r:embed="rId34"/>
        <a:stretch>
          <a:fillRect/>
        </a:stretch>
      </xdr:blipFill>
      <xdr:spPr>
        <a:xfrm>
          <a:off x="8885555" y="412159450"/>
          <a:ext cx="963930" cy="638810"/>
        </a:xfrm>
        <a:prstGeom prst="rect">
          <a:avLst/>
        </a:prstGeom>
        <a:noFill/>
        <a:ln w="9525">
          <a:noFill/>
        </a:ln>
      </xdr:spPr>
    </xdr:pic>
  </etc:cellImage>
  <etc:cellImage>
    <xdr:pic>
      <xdr:nvPicPr>
        <xdr:cNvPr id="9" name="ID_B74C355909884BFC84A03324E4D82140" descr="u=1630285378,2168530095&amp;fm=0&amp;gp=-16"/>
        <xdr:cNvPicPr>
          <a:picLocks noChangeAspect="1"/>
        </xdr:cNvPicPr>
      </xdr:nvPicPr>
      <xdr:blipFill>
        <a:blip r:embed="rId34"/>
        <a:stretch>
          <a:fillRect/>
        </a:stretch>
      </xdr:blipFill>
      <xdr:spPr>
        <a:xfrm>
          <a:off x="8885555" y="424593385"/>
          <a:ext cx="963930" cy="638810"/>
        </a:xfrm>
        <a:prstGeom prst="rect">
          <a:avLst/>
        </a:prstGeom>
        <a:noFill/>
        <a:ln w="9525">
          <a:noFill/>
        </a:ln>
      </xdr:spPr>
    </xdr:pic>
  </etc:cellImage>
  <etc:cellImage>
    <xdr:pic>
      <xdr:nvPicPr>
        <xdr:cNvPr id="795" name="ID_5ED0CE0E063D4A919CDC35C83472A2B9"/>
        <xdr:cNvPicPr>
          <a:picLocks noChangeAspect="1"/>
        </xdr:cNvPicPr>
      </xdr:nvPicPr>
      <xdr:blipFill>
        <a:blip r:embed="rId55"/>
        <a:stretch>
          <a:fillRect/>
        </a:stretch>
      </xdr:blipFill>
      <xdr:spPr>
        <a:xfrm>
          <a:off x="8936990" y="432929030"/>
          <a:ext cx="863600" cy="619125"/>
        </a:xfrm>
        <a:prstGeom prst="rect">
          <a:avLst/>
        </a:prstGeom>
        <a:noFill/>
        <a:ln w="9525">
          <a:noFill/>
        </a:ln>
      </xdr:spPr>
    </xdr:pic>
  </etc:cellImage>
  <etc:cellImage>
    <xdr:pic>
      <xdr:nvPicPr>
        <xdr:cNvPr id="796" name="ID_A0E9394871E547449C8063239B6A70DF" descr="967af17f4b0db1d5193cd05df9585c7"/>
        <xdr:cNvPicPr>
          <a:picLocks noChangeAspect="1"/>
        </xdr:cNvPicPr>
      </xdr:nvPicPr>
      <xdr:blipFill>
        <a:blip r:embed="rId11"/>
        <a:stretch>
          <a:fillRect/>
        </a:stretch>
      </xdr:blipFill>
      <xdr:spPr>
        <a:xfrm>
          <a:off x="9051290" y="433804060"/>
          <a:ext cx="771525" cy="608330"/>
        </a:xfrm>
        <a:prstGeom prst="rect">
          <a:avLst/>
        </a:prstGeom>
        <a:noFill/>
        <a:ln w="9525">
          <a:noFill/>
        </a:ln>
      </xdr:spPr>
    </xdr:pic>
  </etc:cellImage>
  <etc:cellImage>
    <xdr:pic>
      <xdr:nvPicPr>
        <xdr:cNvPr id="797" name="ID_485A706B1EC24C22AC561DDEB5E0FA12" descr="IMG_256"/>
        <xdr:cNvPicPr>
          <a:picLocks noChangeAspect="1"/>
        </xdr:cNvPicPr>
      </xdr:nvPicPr>
      <xdr:blipFill>
        <a:blip r:embed="rId14"/>
        <a:stretch>
          <a:fillRect/>
        </a:stretch>
      </xdr:blipFill>
      <xdr:spPr>
        <a:xfrm>
          <a:off x="9013825" y="435902100"/>
          <a:ext cx="805180" cy="678815"/>
        </a:xfrm>
        <a:prstGeom prst="rect">
          <a:avLst/>
        </a:prstGeom>
        <a:noFill/>
        <a:ln w="9525">
          <a:noFill/>
        </a:ln>
      </xdr:spPr>
    </xdr:pic>
  </etc:cellImage>
  <etc:cellImage>
    <xdr:pic>
      <xdr:nvPicPr>
        <xdr:cNvPr id="798" name="ID_A448F99D154D4E2FB47668CD987621D9"/>
        <xdr:cNvPicPr>
          <a:picLocks noChangeAspect="1"/>
        </xdr:cNvPicPr>
      </xdr:nvPicPr>
      <xdr:blipFill>
        <a:blip r:embed="rId12"/>
        <a:stretch>
          <a:fillRect/>
        </a:stretch>
      </xdr:blipFill>
      <xdr:spPr>
        <a:xfrm>
          <a:off x="9046845" y="434708300"/>
          <a:ext cx="514350" cy="896620"/>
        </a:xfrm>
        <a:prstGeom prst="rect">
          <a:avLst/>
        </a:prstGeom>
        <a:noFill/>
        <a:ln w="9525">
          <a:noFill/>
        </a:ln>
      </xdr:spPr>
    </xdr:pic>
  </etc:cellImage>
  <etc:cellImage>
    <xdr:pic>
      <xdr:nvPicPr>
        <xdr:cNvPr id="846" name="ID_FE86B9B298194ABAB0FE283C199163D6"/>
        <xdr:cNvPicPr>
          <a:picLocks noChangeAspect="1"/>
        </xdr:cNvPicPr>
      </xdr:nvPicPr>
      <xdr:blipFill>
        <a:blip r:embed="rId65" cstate="print"/>
        <a:stretch>
          <a:fillRect/>
        </a:stretch>
      </xdr:blipFill>
      <xdr:spPr>
        <a:xfrm>
          <a:off x="8936990" y="431089435"/>
          <a:ext cx="965835" cy="864870"/>
        </a:xfrm>
        <a:prstGeom prst="rect">
          <a:avLst/>
        </a:prstGeom>
        <a:noFill/>
        <a:ln w="9525">
          <a:noFill/>
        </a:ln>
      </xdr:spPr>
    </xdr:pic>
  </etc:cellImage>
  <etc:cellImage>
    <xdr:pic>
      <xdr:nvPicPr>
        <xdr:cNvPr id="14" name="ID_559C996A4C52480BB922E395335D2DAD" descr="TM[QQRDB%QHVY`}]]Q_DI2N"/>
        <xdr:cNvPicPr>
          <a:picLocks noChangeAspect="1"/>
        </xdr:cNvPicPr>
      </xdr:nvPicPr>
      <xdr:blipFill>
        <a:blip r:embed="rId35"/>
        <a:stretch>
          <a:fillRect/>
        </a:stretch>
      </xdr:blipFill>
      <xdr:spPr>
        <a:xfrm>
          <a:off x="8878570" y="426367575"/>
          <a:ext cx="777240" cy="599440"/>
        </a:xfrm>
        <a:prstGeom prst="rect">
          <a:avLst/>
        </a:prstGeom>
        <a:noFill/>
        <a:ln w="9525">
          <a:noFill/>
        </a:ln>
      </xdr:spPr>
    </xdr:pic>
  </etc:cellImage>
  <etc:cellImage>
    <xdr:pic>
      <xdr:nvPicPr>
        <xdr:cNvPr id="15" name="ID_A43FC7DF763D49B9A5DB94ABC6F61F2D"/>
        <xdr:cNvPicPr>
          <a:picLocks noChangeAspect="1"/>
        </xdr:cNvPicPr>
      </xdr:nvPicPr>
      <xdr:blipFill>
        <a:blip r:embed="rId64" cstate="print"/>
        <a:stretch>
          <a:fillRect/>
        </a:stretch>
      </xdr:blipFill>
      <xdr:spPr>
        <a:xfrm>
          <a:off x="8876665" y="429061880"/>
          <a:ext cx="982980" cy="967105"/>
        </a:xfrm>
        <a:prstGeom prst="rect">
          <a:avLst/>
        </a:prstGeom>
        <a:noFill/>
        <a:ln w="9525">
          <a:noFill/>
        </a:ln>
      </xdr:spPr>
    </xdr:pic>
  </etc:cellImage>
  <etc:cellImage>
    <xdr:pic>
      <xdr:nvPicPr>
        <xdr:cNvPr id="16" name="ID_80C4B9E4F2C34AADA04D338C21C248F7"/>
        <xdr:cNvPicPr>
          <a:picLocks noChangeAspect="1"/>
        </xdr:cNvPicPr>
      </xdr:nvPicPr>
      <xdr:blipFill>
        <a:blip r:embed="rId63"/>
        <a:stretch>
          <a:fillRect/>
        </a:stretch>
      </xdr:blipFill>
      <xdr:spPr>
        <a:xfrm>
          <a:off x="8910955" y="427369605"/>
          <a:ext cx="630555" cy="711200"/>
        </a:xfrm>
        <a:prstGeom prst="rect">
          <a:avLst/>
        </a:prstGeom>
        <a:noFill/>
        <a:ln w="9525">
          <a:noFill/>
        </a:ln>
      </xdr:spPr>
    </xdr:pic>
  </etc:cellImage>
  <etc:cellImage>
    <xdr:pic>
      <xdr:nvPicPr>
        <xdr:cNvPr id="799" name="ID_6F2C2C52F2224121B4703903AF71A794"/>
        <xdr:cNvPicPr>
          <a:picLocks noChangeAspect="1"/>
        </xdr:cNvPicPr>
      </xdr:nvPicPr>
      <xdr:blipFill>
        <a:blip r:embed="rId56" cstate="print"/>
        <a:stretch>
          <a:fillRect/>
        </a:stretch>
      </xdr:blipFill>
      <xdr:spPr>
        <a:xfrm>
          <a:off x="8918575" y="436751730"/>
          <a:ext cx="944245" cy="507365"/>
        </a:xfrm>
        <a:prstGeom prst="rect">
          <a:avLst/>
        </a:prstGeom>
        <a:noFill/>
        <a:ln w="1">
          <a:noFill/>
        </a:ln>
      </xdr:spPr>
    </xdr:pic>
  </etc:cellImage>
  <etc:cellImage>
    <xdr:pic>
      <xdr:nvPicPr>
        <xdr:cNvPr id="1106" name="ID_96FEB740D1C14A80851D3BC40AC24A5B"/>
        <xdr:cNvPicPr>
          <a:picLocks noChangeAspect="1"/>
        </xdr:cNvPicPr>
      </xdr:nvPicPr>
      <xdr:blipFill>
        <a:blip r:embed="rId66"/>
        <a:stretch>
          <a:fillRect/>
        </a:stretch>
      </xdr:blipFill>
      <xdr:spPr>
        <a:xfrm flipH="1">
          <a:off x="8927465" y="438018555"/>
          <a:ext cx="960755" cy="1259840"/>
        </a:xfrm>
        <a:prstGeom prst="rect">
          <a:avLst/>
        </a:prstGeom>
        <a:noFill/>
        <a:ln w="9525">
          <a:noFill/>
        </a:ln>
      </xdr:spPr>
    </xdr:pic>
  </etc:cellImage>
  <etc:cellImage>
    <xdr:pic>
      <xdr:nvPicPr>
        <xdr:cNvPr id="1078" name="ID_81410F19435042648CB6447E3BE4D577" descr="C:\Users\Administrator\AppData\Roaming\Tencent\Users\1599330761\QQ\WinTemp\RichOle\B[OR3VS`E~Q)H0W%VD~YZ}8.png"/>
        <xdr:cNvPicPr>
          <a:picLocks noChangeAspect="1"/>
        </xdr:cNvPicPr>
      </xdr:nvPicPr>
      <xdr:blipFill>
        <a:blip r:embed="rId19"/>
        <a:stretch>
          <a:fillRect/>
        </a:stretch>
      </xdr:blipFill>
      <xdr:spPr>
        <a:xfrm>
          <a:off x="8890000" y="439813065"/>
          <a:ext cx="962660" cy="735330"/>
        </a:xfrm>
        <a:prstGeom prst="rect">
          <a:avLst/>
        </a:prstGeom>
        <a:noFill/>
        <a:ln w="9525">
          <a:noFill/>
        </a:ln>
      </xdr:spPr>
    </xdr:pic>
  </etc:cellImage>
  <etc:cellImage>
    <xdr:pic>
      <xdr:nvPicPr>
        <xdr:cNvPr id="1072" name="ID_D6483767FA834768B3AE2CF9FBCBB74D"/>
        <xdr:cNvPicPr>
          <a:picLocks noChangeAspect="1"/>
        </xdr:cNvPicPr>
      </xdr:nvPicPr>
      <xdr:blipFill>
        <a:blip r:embed="rId7"/>
        <a:stretch>
          <a:fillRect/>
        </a:stretch>
      </xdr:blipFill>
      <xdr:spPr>
        <a:xfrm>
          <a:off x="8984615" y="440654440"/>
          <a:ext cx="765810" cy="521970"/>
        </a:xfrm>
        <a:prstGeom prst="rect">
          <a:avLst/>
        </a:prstGeom>
        <a:noFill/>
        <a:ln w="9525">
          <a:noFill/>
        </a:ln>
      </xdr:spPr>
    </xdr:pic>
  </etc:cellImage>
  <etc:cellImage>
    <xdr:pic>
      <xdr:nvPicPr>
        <xdr:cNvPr id="1073" name="ID_C33931339F38438E9DC6404F121BAA20"/>
        <xdr:cNvPicPr>
          <a:picLocks noChangeAspect="1"/>
        </xdr:cNvPicPr>
      </xdr:nvPicPr>
      <xdr:blipFill>
        <a:blip r:embed="rId56" cstate="print"/>
        <a:stretch>
          <a:fillRect/>
        </a:stretch>
      </xdr:blipFill>
      <xdr:spPr>
        <a:xfrm>
          <a:off x="8918575" y="443469395"/>
          <a:ext cx="944245" cy="507365"/>
        </a:xfrm>
        <a:prstGeom prst="rect">
          <a:avLst/>
        </a:prstGeom>
        <a:noFill/>
        <a:ln w="1">
          <a:noFill/>
        </a:ln>
      </xdr:spPr>
    </xdr:pic>
  </etc:cellImage>
  <etc:cellImage>
    <xdr:pic>
      <xdr:nvPicPr>
        <xdr:cNvPr id="1074" name="ID_797FD3E8B1304AED94B3A0FB18AD3437"/>
        <xdr:cNvPicPr>
          <a:picLocks noChangeAspect="1"/>
        </xdr:cNvPicPr>
      </xdr:nvPicPr>
      <xdr:blipFill>
        <a:blip r:embed="rId68" cstate="print"/>
        <a:stretch>
          <a:fillRect/>
        </a:stretch>
      </xdr:blipFill>
      <xdr:spPr>
        <a:xfrm>
          <a:off x="8917940" y="444778765"/>
          <a:ext cx="930910" cy="802005"/>
        </a:xfrm>
        <a:prstGeom prst="rect">
          <a:avLst/>
        </a:prstGeom>
        <a:noFill/>
        <a:ln w="9525">
          <a:noFill/>
        </a:ln>
      </xdr:spPr>
    </xdr:pic>
  </etc:cellImage>
  <etc:cellImage>
    <xdr:pic>
      <xdr:nvPicPr>
        <xdr:cNvPr id="1075" name="ID_A8DF7777B8CE44A0A58BE1D348BCF539"/>
        <xdr:cNvPicPr>
          <a:picLocks noChangeAspect="1"/>
        </xdr:cNvPicPr>
      </xdr:nvPicPr>
      <xdr:blipFill>
        <a:blip r:embed="rId3" cstate="print"/>
        <a:stretch>
          <a:fillRect/>
        </a:stretch>
      </xdr:blipFill>
      <xdr:spPr>
        <a:xfrm>
          <a:off x="8973185" y="446235455"/>
          <a:ext cx="901700" cy="807085"/>
        </a:xfrm>
        <a:prstGeom prst="rect">
          <a:avLst/>
        </a:prstGeom>
        <a:noFill/>
        <a:ln w="9525">
          <a:noFill/>
        </a:ln>
      </xdr:spPr>
    </xdr:pic>
  </etc:cellImage>
  <etc:cellImage>
    <xdr:pic>
      <xdr:nvPicPr>
        <xdr:cNvPr id="1079" name="ID_C18163D2BCD348929097F4B9EEC4B94E"/>
        <xdr:cNvPicPr>
          <a:picLocks noChangeAspect="1"/>
        </xdr:cNvPicPr>
      </xdr:nvPicPr>
      <xdr:blipFill>
        <a:blip r:embed="rId67"/>
        <a:stretch>
          <a:fillRect/>
        </a:stretch>
      </xdr:blipFill>
      <xdr:spPr>
        <a:xfrm>
          <a:off x="9079865" y="441780295"/>
          <a:ext cx="713740" cy="1280795"/>
        </a:xfrm>
        <a:prstGeom prst="rect">
          <a:avLst/>
        </a:prstGeom>
        <a:noFill/>
        <a:ln w="9525">
          <a:noFill/>
        </a:ln>
      </xdr:spPr>
    </xdr:pic>
  </etc:cellImage>
  <etc:cellImage>
    <xdr:pic>
      <xdr:nvPicPr>
        <xdr:cNvPr id="1080" name="ID_7805F86C3A7140CEAA027D63EF6815D5"/>
        <xdr:cNvPicPr/>
      </xdr:nvPicPr>
      <xdr:blipFill>
        <a:blip r:embed="rId37"/>
        <a:stretch>
          <a:fillRect/>
        </a:stretch>
      </xdr:blipFill>
      <xdr:spPr>
        <a:xfrm>
          <a:off x="8992870" y="447227960"/>
          <a:ext cx="784860" cy="739775"/>
        </a:xfrm>
        <a:prstGeom prst="rect">
          <a:avLst/>
        </a:prstGeom>
        <a:noFill/>
        <a:ln w="9525">
          <a:noFill/>
        </a:ln>
      </xdr:spPr>
    </xdr:pic>
  </etc:cellImage>
  <etc:cellImage>
    <xdr:pic>
      <xdr:nvPicPr>
        <xdr:cNvPr id="1081" name="ID_24E41CFD223740CC8A6A85B4CB71DB2D"/>
        <xdr:cNvPicPr>
          <a:picLocks noChangeAspect="1"/>
        </xdr:cNvPicPr>
      </xdr:nvPicPr>
      <xdr:blipFill>
        <a:blip r:embed="rId69"/>
        <a:stretch>
          <a:fillRect/>
        </a:stretch>
      </xdr:blipFill>
      <xdr:spPr>
        <a:xfrm>
          <a:off x="8985250" y="448356990"/>
          <a:ext cx="777240" cy="918210"/>
        </a:xfrm>
        <a:prstGeom prst="rect">
          <a:avLst/>
        </a:prstGeom>
      </xdr:spPr>
    </xdr:pic>
  </etc:cellImage>
  <etc:cellImage>
    <xdr:pic>
      <xdr:nvPicPr>
        <xdr:cNvPr id="1082" name="ID_9501B91E397C459FBF17D0AE8E2C13F4"/>
        <xdr:cNvPicPr>
          <a:picLocks noChangeAspect="1"/>
        </xdr:cNvPicPr>
      </xdr:nvPicPr>
      <xdr:blipFill>
        <a:blip r:embed="rId41"/>
        <a:stretch>
          <a:fillRect/>
        </a:stretch>
      </xdr:blipFill>
      <xdr:spPr>
        <a:xfrm>
          <a:off x="8975725" y="449981320"/>
          <a:ext cx="777240" cy="693420"/>
        </a:xfrm>
        <a:prstGeom prst="rect">
          <a:avLst/>
        </a:prstGeom>
        <a:noFill/>
        <a:ln w="9525">
          <a:noFill/>
        </a:ln>
      </xdr:spPr>
    </xdr:pic>
  </etc:cellImage>
  <etc:cellImage>
    <xdr:pic>
      <xdr:nvPicPr>
        <xdr:cNvPr id="1083" name="ID_BF428510D10846ECBB9E620F37884E97" descr="大单眼水池"/>
        <xdr:cNvPicPr>
          <a:picLocks noChangeAspect="1"/>
        </xdr:cNvPicPr>
      </xdr:nvPicPr>
      <xdr:blipFill>
        <a:blip r:embed="rId6"/>
        <a:srcRect l="16035" t="66122" r="52664" b="-2541"/>
        <a:stretch>
          <a:fillRect/>
        </a:stretch>
      </xdr:blipFill>
      <xdr:spPr>
        <a:xfrm>
          <a:off x="8986520" y="451041135"/>
          <a:ext cx="923925" cy="812800"/>
        </a:xfrm>
        <a:prstGeom prst="rect">
          <a:avLst/>
        </a:prstGeom>
        <a:noFill/>
        <a:ln w="9525">
          <a:noFill/>
        </a:ln>
      </xdr:spPr>
    </xdr:pic>
  </etc:cellImage>
  <etc:cellImage>
    <xdr:pic>
      <xdr:nvPicPr>
        <xdr:cNvPr id="1084" name="ID_15AA458A32DA45D49C2DA1E896059B77"/>
        <xdr:cNvPicPr>
          <a:picLocks noChangeAspect="1"/>
        </xdr:cNvPicPr>
      </xdr:nvPicPr>
      <xdr:blipFill>
        <a:blip r:embed="rId7"/>
        <a:stretch>
          <a:fillRect/>
        </a:stretch>
      </xdr:blipFill>
      <xdr:spPr>
        <a:xfrm>
          <a:off x="8984615" y="452036180"/>
          <a:ext cx="765810" cy="521970"/>
        </a:xfrm>
        <a:prstGeom prst="rect">
          <a:avLst/>
        </a:prstGeom>
        <a:noFill/>
        <a:ln w="9525">
          <a:noFill/>
        </a:ln>
      </xdr:spPr>
    </xdr:pic>
  </etc:cellImage>
  <etc:cellImage>
    <xdr:pic>
      <xdr:nvPicPr>
        <xdr:cNvPr id="1085" name="ID_72D4D863684C4914B6CF2E5E67C9DF1C"/>
        <xdr:cNvPicPr>
          <a:picLocks noChangeAspect="1"/>
        </xdr:cNvPicPr>
      </xdr:nvPicPr>
      <xdr:blipFill>
        <a:blip r:embed="rId70"/>
        <a:stretch>
          <a:fillRect/>
        </a:stretch>
      </xdr:blipFill>
      <xdr:spPr>
        <a:xfrm>
          <a:off x="9018270" y="452955660"/>
          <a:ext cx="811530" cy="584200"/>
        </a:xfrm>
        <a:prstGeom prst="rect">
          <a:avLst/>
        </a:prstGeom>
        <a:noFill/>
        <a:ln w="9525">
          <a:noFill/>
        </a:ln>
      </xdr:spPr>
    </xdr:pic>
  </etc:cellImage>
  <etc:cellImage>
    <xdr:pic>
      <xdr:nvPicPr>
        <xdr:cNvPr id="1086" name="ID_DEE257A079984B6F937FA9BD4C6D3148"/>
        <xdr:cNvPicPr>
          <a:picLocks noChangeAspect="1"/>
        </xdr:cNvPicPr>
      </xdr:nvPicPr>
      <xdr:blipFill>
        <a:blip r:embed="rId71"/>
        <a:stretch>
          <a:fillRect/>
        </a:stretch>
      </xdr:blipFill>
      <xdr:spPr>
        <a:xfrm>
          <a:off x="8832215" y="455067035"/>
          <a:ext cx="1105535" cy="742315"/>
        </a:xfrm>
        <a:prstGeom prst="rect">
          <a:avLst/>
        </a:prstGeom>
        <a:noFill/>
        <a:ln w="9525">
          <a:noFill/>
        </a:ln>
      </xdr:spPr>
    </xdr:pic>
  </etc:cellImage>
  <etc:cellImage>
    <xdr:pic>
      <xdr:nvPicPr>
        <xdr:cNvPr id="1087" name="ID_473A16BC1FFE4BE4BFE01119AE0C5230"/>
        <xdr:cNvPicPr>
          <a:picLocks noChangeAspect="1"/>
        </xdr:cNvPicPr>
      </xdr:nvPicPr>
      <xdr:blipFill>
        <a:blip r:embed="rId37"/>
        <a:stretch>
          <a:fillRect/>
        </a:stretch>
      </xdr:blipFill>
      <xdr:spPr>
        <a:xfrm>
          <a:off x="8917305" y="456418315"/>
          <a:ext cx="953135" cy="725170"/>
        </a:xfrm>
        <a:prstGeom prst="rect">
          <a:avLst/>
        </a:prstGeom>
        <a:noFill/>
        <a:ln w="9525">
          <a:noFill/>
        </a:ln>
      </xdr:spPr>
    </xdr:pic>
  </etc:cellImage>
  <etc:cellImage>
    <xdr:pic>
      <xdr:nvPicPr>
        <xdr:cNvPr id="1088" name="ID_837742D9FCB44411A7C4F55865A806A4" descr="收餐台"/>
        <xdr:cNvPicPr>
          <a:picLocks noChangeAspect="1" noChangeArrowheads="1"/>
        </xdr:cNvPicPr>
      </xdr:nvPicPr>
      <xdr:blipFill>
        <a:blip r:embed="rId72" cstate="print"/>
        <a:srcRect/>
        <a:stretch>
          <a:fillRect/>
        </a:stretch>
      </xdr:blipFill>
      <xdr:spPr>
        <a:xfrm>
          <a:off x="8903970" y="457580365"/>
          <a:ext cx="907415" cy="695960"/>
        </a:xfrm>
        <a:prstGeom prst="rect">
          <a:avLst/>
        </a:prstGeom>
        <a:noFill/>
        <a:ln w="9525">
          <a:noFill/>
          <a:miter lim="800000"/>
          <a:headEnd/>
          <a:tailEnd/>
        </a:ln>
      </xdr:spPr>
    </xdr:pic>
  </etc:cellImage>
  <etc:cellImage>
    <xdr:pic>
      <xdr:nvPicPr>
        <xdr:cNvPr id="1089" name="ID_4D12C75064134862941B66ED3ABD32E8" descr="大单眼水池"/>
        <xdr:cNvPicPr>
          <a:picLocks noChangeAspect="1"/>
        </xdr:cNvPicPr>
      </xdr:nvPicPr>
      <xdr:blipFill>
        <a:blip r:embed="rId6"/>
        <a:srcRect l="16035" t="66122" r="52664" b="-2541"/>
        <a:stretch>
          <a:fillRect/>
        </a:stretch>
      </xdr:blipFill>
      <xdr:spPr>
        <a:xfrm>
          <a:off x="8896985" y="458798295"/>
          <a:ext cx="923925" cy="812800"/>
        </a:xfrm>
        <a:prstGeom prst="rect">
          <a:avLst/>
        </a:prstGeom>
        <a:noFill/>
        <a:ln w="9525">
          <a:noFill/>
        </a:ln>
      </xdr:spPr>
    </xdr:pic>
  </etc:cellImage>
  <etc:cellImage>
    <xdr:pic>
      <xdr:nvPicPr>
        <xdr:cNvPr id="1090" name="ID_C7857147578E41D7B902D4682D1B6886"/>
        <xdr:cNvPicPr>
          <a:picLocks noChangeAspect="1"/>
        </xdr:cNvPicPr>
      </xdr:nvPicPr>
      <xdr:blipFill>
        <a:blip r:embed="rId7"/>
        <a:stretch>
          <a:fillRect/>
        </a:stretch>
      </xdr:blipFill>
      <xdr:spPr>
        <a:xfrm>
          <a:off x="8984615" y="459770480"/>
          <a:ext cx="765810" cy="521970"/>
        </a:xfrm>
        <a:prstGeom prst="rect">
          <a:avLst/>
        </a:prstGeom>
        <a:noFill/>
        <a:ln w="9525">
          <a:noFill/>
        </a:ln>
      </xdr:spPr>
    </xdr:pic>
  </etc:cellImage>
  <etc:cellImage>
    <xdr:pic>
      <xdr:nvPicPr>
        <xdr:cNvPr id="1093" name="ID_8044ED635316477DB853894F7C4F92AC"/>
        <xdr:cNvPicPr>
          <a:picLocks noChangeAspect="1"/>
        </xdr:cNvPicPr>
      </xdr:nvPicPr>
      <xdr:blipFill>
        <a:blip r:embed="rId39"/>
        <a:stretch>
          <a:fillRect/>
        </a:stretch>
      </xdr:blipFill>
      <xdr:spPr>
        <a:xfrm>
          <a:off x="8992235" y="460656940"/>
          <a:ext cx="781685" cy="659130"/>
        </a:xfrm>
        <a:prstGeom prst="rect">
          <a:avLst/>
        </a:prstGeom>
        <a:noFill/>
        <a:ln w="9525">
          <a:noFill/>
        </a:ln>
      </xdr:spPr>
    </xdr:pic>
  </etc:cellImage>
  <etc:cellImage>
    <xdr:pic>
      <xdr:nvPicPr>
        <xdr:cNvPr id="1094" name="ID_770203BEBC264EFBB4F38642BD74A1CC"/>
        <xdr:cNvPicPr>
          <a:picLocks noChangeAspect="1"/>
        </xdr:cNvPicPr>
      </xdr:nvPicPr>
      <xdr:blipFill>
        <a:blip r:embed="rId73"/>
        <a:stretch>
          <a:fillRect/>
        </a:stretch>
      </xdr:blipFill>
      <xdr:spPr>
        <a:xfrm>
          <a:off x="8963660" y="462208245"/>
          <a:ext cx="892810" cy="1083310"/>
        </a:xfrm>
        <a:prstGeom prst="rect">
          <a:avLst/>
        </a:prstGeom>
        <a:noFill/>
        <a:ln w="9525">
          <a:noFill/>
        </a:ln>
      </xdr:spPr>
    </xdr:pic>
  </etc:cellImage>
  <etc:cellImage>
    <xdr:pic>
      <xdr:nvPicPr>
        <xdr:cNvPr id="1095" name="ID_49289FE8551F497DA07D805DB287CB1B"/>
        <xdr:cNvPicPr>
          <a:picLocks noChangeAspect="1"/>
        </xdr:cNvPicPr>
      </xdr:nvPicPr>
      <xdr:blipFill>
        <a:blip r:embed="rId43"/>
        <a:stretch>
          <a:fillRect/>
        </a:stretch>
      </xdr:blipFill>
      <xdr:spPr>
        <a:xfrm>
          <a:off x="8886825" y="464580605"/>
          <a:ext cx="1020445" cy="608330"/>
        </a:xfrm>
        <a:prstGeom prst="rect">
          <a:avLst/>
        </a:prstGeom>
        <a:noFill/>
        <a:ln w="9525">
          <a:noFill/>
        </a:ln>
      </xdr:spPr>
    </xdr:pic>
  </etc:cellImage>
  <etc:cellImage>
    <xdr:pic>
      <xdr:nvPicPr>
        <xdr:cNvPr id="1096" name="ID_61AAF1CCAD264CAB8F6A0B1B94809D16"/>
        <xdr:cNvPicPr>
          <a:picLocks noChangeAspect="1" noChangeArrowheads="1"/>
        </xdr:cNvPicPr>
      </xdr:nvPicPr>
      <xdr:blipFill>
        <a:blip r:embed="rId74" cstate="print"/>
        <a:srcRect/>
        <a:stretch>
          <a:fillRect/>
        </a:stretch>
      </xdr:blipFill>
      <xdr:spPr>
        <a:xfrm>
          <a:off x="8841740" y="465811235"/>
          <a:ext cx="1127125" cy="596900"/>
        </a:xfrm>
        <a:prstGeom prst="rect">
          <a:avLst/>
        </a:prstGeom>
        <a:noFill/>
        <a:ln w="1">
          <a:noFill/>
          <a:miter lim="800000"/>
          <a:headEnd/>
          <a:tailEnd type="none" w="med" len="med"/>
        </a:ln>
        <a:effectLst/>
      </xdr:spPr>
    </xdr:pic>
  </etc:cellImage>
  <etc:cellImage>
    <xdr:pic>
      <xdr:nvPicPr>
        <xdr:cNvPr id="1097" name="ID_D098F6C5D3504E1096809C4A7BFD9291" descr="PZ7L`KT56$CJS4C9T4$X6D2"/>
        <xdr:cNvPicPr>
          <a:picLocks noChangeAspect="1"/>
        </xdr:cNvPicPr>
      </xdr:nvPicPr>
      <xdr:blipFill>
        <a:blip r:embed="rId75"/>
        <a:stretch>
          <a:fillRect/>
        </a:stretch>
      </xdr:blipFill>
      <xdr:spPr>
        <a:xfrm>
          <a:off x="8999855" y="466534500"/>
          <a:ext cx="842645" cy="646430"/>
        </a:xfrm>
        <a:prstGeom prst="rect">
          <a:avLst/>
        </a:prstGeom>
        <a:noFill/>
        <a:ln w="9525">
          <a:noFill/>
        </a:ln>
      </xdr:spPr>
    </xdr:pic>
  </etc:cellImage>
  <etc:cellImage>
    <xdr:pic>
      <xdr:nvPicPr>
        <xdr:cNvPr id="1098" name="ID_AFA0F29BFE9F43E4AF3F4AB323197478"/>
        <xdr:cNvPicPr>
          <a:picLocks noChangeAspect="1"/>
        </xdr:cNvPicPr>
      </xdr:nvPicPr>
      <xdr:blipFill>
        <a:blip r:embed="rId56" cstate="print"/>
        <a:stretch>
          <a:fillRect/>
        </a:stretch>
      </xdr:blipFill>
      <xdr:spPr>
        <a:xfrm>
          <a:off x="8918575" y="467424135"/>
          <a:ext cx="944245" cy="507365"/>
        </a:xfrm>
        <a:prstGeom prst="rect">
          <a:avLst/>
        </a:prstGeom>
        <a:noFill/>
        <a:ln w="1">
          <a:noFill/>
        </a:ln>
      </xdr:spPr>
    </xdr:pic>
  </etc:cellImage>
  <etc:cellImage>
    <xdr:pic>
      <xdr:nvPicPr>
        <xdr:cNvPr id="1100" name="ID_099EA8A754CC466D97DCA48641A09A14"/>
        <xdr:cNvPicPr>
          <a:picLocks noChangeAspect="1"/>
        </xdr:cNvPicPr>
      </xdr:nvPicPr>
      <xdr:blipFill>
        <a:blip r:embed="rId10"/>
        <a:stretch>
          <a:fillRect/>
        </a:stretch>
      </xdr:blipFill>
      <xdr:spPr>
        <a:xfrm>
          <a:off x="9070340" y="468346155"/>
          <a:ext cx="723900" cy="628015"/>
        </a:xfrm>
        <a:prstGeom prst="rect">
          <a:avLst/>
        </a:prstGeom>
        <a:noFill/>
        <a:ln w="1">
          <a:noFill/>
        </a:ln>
      </xdr:spPr>
    </xdr:pic>
  </etc:cellImage>
  <etc:cellImage>
    <xdr:pic>
      <xdr:nvPicPr>
        <xdr:cNvPr id="1099" name="ID_5A37B0D77AE24D8C976857DFC7867648" descr="967af17f4b0db1d5193cd05df9585c7"/>
        <xdr:cNvPicPr>
          <a:picLocks noChangeAspect="1"/>
        </xdr:cNvPicPr>
      </xdr:nvPicPr>
      <xdr:blipFill>
        <a:blip r:embed="rId11"/>
        <a:stretch>
          <a:fillRect/>
        </a:stretch>
      </xdr:blipFill>
      <xdr:spPr>
        <a:xfrm>
          <a:off x="9051290" y="469200865"/>
          <a:ext cx="771525" cy="608330"/>
        </a:xfrm>
        <a:prstGeom prst="rect">
          <a:avLst/>
        </a:prstGeom>
        <a:noFill/>
        <a:ln w="9525">
          <a:noFill/>
        </a:ln>
      </xdr:spPr>
    </xdr:pic>
  </etc:cellImage>
  <etc:cellImage>
    <xdr:pic>
      <xdr:nvPicPr>
        <xdr:cNvPr id="1102" name="ID_DA3ED602961B42E1BA14229E313A28BF"/>
        <xdr:cNvPicPr>
          <a:picLocks noChangeAspect="1"/>
        </xdr:cNvPicPr>
      </xdr:nvPicPr>
      <xdr:blipFill>
        <a:blip r:embed="rId76"/>
        <a:stretch>
          <a:fillRect/>
        </a:stretch>
      </xdr:blipFill>
      <xdr:spPr>
        <a:xfrm>
          <a:off x="8803640" y="470662635"/>
          <a:ext cx="1149985" cy="927100"/>
        </a:xfrm>
        <a:prstGeom prst="rect">
          <a:avLst/>
        </a:prstGeom>
        <a:noFill/>
        <a:ln w="9525">
          <a:noFill/>
        </a:ln>
      </xdr:spPr>
    </xdr:pic>
  </etc:cellImage>
  <etc:cellImage>
    <xdr:pic>
      <xdr:nvPicPr>
        <xdr:cNvPr id="1101" name="ID_C1B1B4AD5482400C8F0390DC0F3F2369" descr="C:\Users\Administrator.PC-20150304YOPM\Documents\Tencent Files\326350468\Image\C2C\F{HE`7C](]KDL~JT6Y}_5NR.jpg"/>
        <xdr:cNvPicPr>
          <a:picLocks noChangeAspect="1"/>
        </xdr:cNvPicPr>
      </xdr:nvPicPr>
      <xdr:blipFill>
        <a:blip r:embed="rId26"/>
        <a:stretch>
          <a:fillRect/>
        </a:stretch>
      </xdr:blipFill>
      <xdr:spPr>
        <a:xfrm>
          <a:off x="9013190" y="472323160"/>
          <a:ext cx="792480" cy="733425"/>
        </a:xfrm>
        <a:prstGeom prst="rect">
          <a:avLst/>
        </a:prstGeom>
        <a:noFill/>
        <a:ln w="9525">
          <a:noFill/>
        </a:ln>
      </xdr:spPr>
    </xdr:pic>
  </etc:cellImage>
  <etc:cellImage>
    <xdr:pic>
      <xdr:nvPicPr>
        <xdr:cNvPr id="800" name="ID_A079D4E562194AB882464FE75B3ADB73"/>
        <xdr:cNvPicPr>
          <a:picLocks noChangeAspect="1"/>
        </xdr:cNvPicPr>
      </xdr:nvPicPr>
      <xdr:blipFill>
        <a:blip r:embed="rId9"/>
        <a:stretch>
          <a:fillRect/>
        </a:stretch>
      </xdr:blipFill>
      <xdr:spPr>
        <a:xfrm>
          <a:off x="8889365" y="473503625"/>
          <a:ext cx="1076325" cy="615315"/>
        </a:xfrm>
        <a:prstGeom prst="rect">
          <a:avLst/>
        </a:prstGeom>
        <a:noFill/>
        <a:ln w="9525">
          <a:noFill/>
        </a:ln>
      </xdr:spPr>
    </xdr:pic>
  </etc:cellImage>
  <etc:cellImage>
    <xdr:pic>
      <xdr:nvPicPr>
        <xdr:cNvPr id="801" name="ID_2A5420E68D16462E81C6D041F25E73D0" descr="大单眼水池"/>
        <xdr:cNvPicPr>
          <a:picLocks noChangeAspect="1"/>
        </xdr:cNvPicPr>
      </xdr:nvPicPr>
      <xdr:blipFill>
        <a:blip r:embed="rId6"/>
        <a:srcRect l="16035" t="66122" r="52664" b="-2541"/>
        <a:stretch>
          <a:fillRect/>
        </a:stretch>
      </xdr:blipFill>
      <xdr:spPr>
        <a:xfrm>
          <a:off x="8908415" y="474536135"/>
          <a:ext cx="923925" cy="812800"/>
        </a:xfrm>
        <a:prstGeom prst="rect">
          <a:avLst/>
        </a:prstGeom>
        <a:noFill/>
        <a:ln w="9525">
          <a:noFill/>
        </a:ln>
      </xdr:spPr>
    </xdr:pic>
  </etc:cellImage>
  <etc:cellImage>
    <xdr:pic>
      <xdr:nvPicPr>
        <xdr:cNvPr id="802" name="ID_FEEED046DC4749EBB031BF009E192555"/>
        <xdr:cNvPicPr>
          <a:picLocks noChangeAspect="1"/>
        </xdr:cNvPicPr>
      </xdr:nvPicPr>
      <xdr:blipFill>
        <a:blip r:embed="rId7"/>
        <a:stretch>
          <a:fillRect/>
        </a:stretch>
      </xdr:blipFill>
      <xdr:spPr>
        <a:xfrm>
          <a:off x="8984615" y="475620080"/>
          <a:ext cx="765810" cy="521970"/>
        </a:xfrm>
        <a:prstGeom prst="rect">
          <a:avLst/>
        </a:prstGeom>
        <a:noFill/>
        <a:ln w="9525">
          <a:noFill/>
        </a:ln>
      </xdr:spPr>
    </xdr:pic>
  </etc:cellImage>
  <etc:cellImage>
    <xdr:pic>
      <xdr:nvPicPr>
        <xdr:cNvPr id="803" name="ID_56AF7E9F051741E3BD5397E43CC22912" descr="大单眼水池"/>
        <xdr:cNvPicPr>
          <a:picLocks noChangeAspect="1"/>
        </xdr:cNvPicPr>
      </xdr:nvPicPr>
      <xdr:blipFill>
        <a:blip r:embed="rId6"/>
        <a:srcRect l="16035" t="66122" r="52664" b="-2541"/>
        <a:stretch>
          <a:fillRect/>
        </a:stretch>
      </xdr:blipFill>
      <xdr:spPr>
        <a:xfrm>
          <a:off x="8908415" y="476631635"/>
          <a:ext cx="923925" cy="812800"/>
        </a:xfrm>
        <a:prstGeom prst="rect">
          <a:avLst/>
        </a:prstGeom>
        <a:noFill/>
        <a:ln w="9525">
          <a:noFill/>
        </a:ln>
      </xdr:spPr>
    </xdr:pic>
  </etc:cellImage>
  <etc:cellImage>
    <xdr:pic>
      <xdr:nvPicPr>
        <xdr:cNvPr id="804" name="ID_2CFDD8B7A07E44F59D4DC7197B5407A3"/>
        <xdr:cNvPicPr>
          <a:picLocks noChangeAspect="1"/>
        </xdr:cNvPicPr>
      </xdr:nvPicPr>
      <xdr:blipFill>
        <a:blip r:embed="rId7"/>
        <a:stretch>
          <a:fillRect/>
        </a:stretch>
      </xdr:blipFill>
      <xdr:spPr>
        <a:xfrm>
          <a:off x="8984615" y="477715580"/>
          <a:ext cx="765810" cy="521970"/>
        </a:xfrm>
        <a:prstGeom prst="rect">
          <a:avLst/>
        </a:prstGeom>
        <a:noFill/>
        <a:ln w="9525">
          <a:noFill/>
        </a:ln>
      </xdr:spPr>
    </xdr:pic>
  </etc:cellImage>
  <etc:cellImage>
    <xdr:pic>
      <xdr:nvPicPr>
        <xdr:cNvPr id="805" name="ID_85D1F13BAE754482946475D611C0470F"/>
        <xdr:cNvPicPr>
          <a:picLocks noChangeAspect="1"/>
        </xdr:cNvPicPr>
      </xdr:nvPicPr>
      <xdr:blipFill>
        <a:blip r:embed="rId9"/>
        <a:stretch>
          <a:fillRect/>
        </a:stretch>
      </xdr:blipFill>
      <xdr:spPr>
        <a:xfrm>
          <a:off x="8960485" y="478943035"/>
          <a:ext cx="910590" cy="601345"/>
        </a:xfrm>
        <a:prstGeom prst="rect">
          <a:avLst/>
        </a:prstGeom>
        <a:noFill/>
        <a:ln w="9525">
          <a:noFill/>
        </a:ln>
      </xdr:spPr>
    </xdr:pic>
  </etc:cellImage>
  <etc:cellImage>
    <xdr:pic>
      <xdr:nvPicPr>
        <xdr:cNvPr id="1103" name="ID_FB37C04CE4354ED3A1D9ACAB0A63F8BC"/>
        <xdr:cNvPicPr>
          <a:picLocks noChangeAspect="1" noChangeArrowheads="1"/>
        </xdr:cNvPicPr>
      </xdr:nvPicPr>
      <xdr:blipFill>
        <a:blip r:embed="rId82" cstate="print"/>
        <a:srcRect/>
        <a:stretch>
          <a:fillRect/>
        </a:stretch>
      </xdr:blipFill>
      <xdr:spPr>
        <a:xfrm>
          <a:off x="8870315" y="479895535"/>
          <a:ext cx="1041400" cy="736600"/>
        </a:xfrm>
        <a:prstGeom prst="rect">
          <a:avLst/>
        </a:prstGeom>
        <a:noFill/>
        <a:ln w="9525">
          <a:noFill/>
          <a:miter lim="800000"/>
          <a:headEnd/>
          <a:tailEnd/>
        </a:ln>
      </xdr:spPr>
    </xdr:pic>
  </etc:cellImage>
  <etc:cellImage>
    <xdr:pic>
      <xdr:nvPicPr>
        <xdr:cNvPr id="1104" name="ID_EF029F7E08CC4360AE72CC69E539675C" descr="地架"/>
        <xdr:cNvPicPr>
          <a:picLocks noChangeAspect="1"/>
        </xdr:cNvPicPr>
      </xdr:nvPicPr>
      <xdr:blipFill>
        <a:blip r:embed="rId17"/>
        <a:stretch>
          <a:fillRect/>
        </a:stretch>
      </xdr:blipFill>
      <xdr:spPr>
        <a:xfrm>
          <a:off x="8926830" y="480726750"/>
          <a:ext cx="962025" cy="600075"/>
        </a:xfrm>
        <a:prstGeom prst="rect">
          <a:avLst/>
        </a:prstGeom>
        <a:noFill/>
        <a:ln w="9525">
          <a:noFill/>
        </a:ln>
      </xdr:spPr>
    </xdr:pic>
  </etc:cellImage>
  <etc:cellImage>
    <xdr:pic>
      <xdr:nvPicPr>
        <xdr:cNvPr id="832" name="ID_23E937666D264ACA9F0A0D507CD456B9"/>
        <xdr:cNvPicPr>
          <a:picLocks noChangeAspect="1"/>
        </xdr:cNvPicPr>
      </xdr:nvPicPr>
      <xdr:blipFill>
        <a:blip r:embed="rId85"/>
        <a:stretch>
          <a:fillRect/>
        </a:stretch>
      </xdr:blipFill>
      <xdr:spPr>
        <a:xfrm>
          <a:off x="8860790" y="482215190"/>
          <a:ext cx="855980" cy="606425"/>
        </a:xfrm>
        <a:prstGeom prst="rect">
          <a:avLst/>
        </a:prstGeom>
        <a:noFill/>
        <a:ln w="9525">
          <a:noFill/>
        </a:ln>
      </xdr:spPr>
    </xdr:pic>
  </etc:cellImage>
  <etc:cellImage>
    <xdr:pic>
      <xdr:nvPicPr>
        <xdr:cNvPr id="833" name="ID_6B99FF8B473248A7AB8BC0E37DA73EB1"/>
        <xdr:cNvPicPr>
          <a:picLocks noChangeAspect="1"/>
        </xdr:cNvPicPr>
      </xdr:nvPicPr>
      <xdr:blipFill>
        <a:blip r:embed="rId85"/>
        <a:stretch>
          <a:fillRect/>
        </a:stretch>
      </xdr:blipFill>
      <xdr:spPr>
        <a:xfrm>
          <a:off x="8860790" y="483116890"/>
          <a:ext cx="855980" cy="606425"/>
        </a:xfrm>
        <a:prstGeom prst="rect">
          <a:avLst/>
        </a:prstGeom>
        <a:noFill/>
        <a:ln w="9525">
          <a:noFill/>
        </a:ln>
      </xdr:spPr>
    </xdr:pic>
  </etc:cellImage>
  <etc:cellImage>
    <xdr:pic>
      <xdr:nvPicPr>
        <xdr:cNvPr id="843" name="ID_86DBD4EB768F4A52B37BD3A0432C6485"/>
        <xdr:cNvPicPr>
          <a:picLocks noChangeAspect="1"/>
        </xdr:cNvPicPr>
      </xdr:nvPicPr>
      <xdr:blipFill>
        <a:blip r:embed="rId85"/>
        <a:stretch>
          <a:fillRect/>
        </a:stretch>
      </xdr:blipFill>
      <xdr:spPr>
        <a:xfrm>
          <a:off x="8860790" y="484018590"/>
          <a:ext cx="855980" cy="606425"/>
        </a:xfrm>
        <a:prstGeom prst="rect">
          <a:avLst/>
        </a:prstGeom>
        <a:noFill/>
        <a:ln w="9525">
          <a:noFill/>
        </a:ln>
      </xdr:spPr>
    </xdr:pic>
  </etc:cellImage>
  <etc:cellImage>
    <xdr:pic>
      <xdr:nvPicPr>
        <xdr:cNvPr id="874" name="ID_AC6FB3E8B87A4815999C1027BC1CBA7B"/>
        <xdr:cNvPicPr>
          <a:picLocks noChangeAspect="1"/>
        </xdr:cNvPicPr>
      </xdr:nvPicPr>
      <xdr:blipFill>
        <a:blip r:embed="rId85"/>
        <a:stretch>
          <a:fillRect/>
        </a:stretch>
      </xdr:blipFill>
      <xdr:spPr>
        <a:xfrm>
          <a:off x="8860790" y="484920290"/>
          <a:ext cx="855980" cy="606425"/>
        </a:xfrm>
        <a:prstGeom prst="rect">
          <a:avLst/>
        </a:prstGeom>
        <a:noFill/>
        <a:ln w="9525">
          <a:noFill/>
        </a:ln>
      </xdr:spPr>
    </xdr:pic>
  </etc:cellImage>
  <etc:cellImage>
    <xdr:pic>
      <xdr:nvPicPr>
        <xdr:cNvPr id="875" name="ID_4CC0E8AF2E72434BA566D299935E38BC"/>
        <xdr:cNvPicPr>
          <a:picLocks noChangeAspect="1"/>
        </xdr:cNvPicPr>
      </xdr:nvPicPr>
      <xdr:blipFill>
        <a:blip r:embed="rId85"/>
        <a:stretch>
          <a:fillRect/>
        </a:stretch>
      </xdr:blipFill>
      <xdr:spPr>
        <a:xfrm>
          <a:off x="8879840" y="485869615"/>
          <a:ext cx="855980" cy="606425"/>
        </a:xfrm>
        <a:prstGeom prst="rect">
          <a:avLst/>
        </a:prstGeom>
        <a:noFill/>
        <a:ln w="9525">
          <a:noFill/>
        </a:ln>
      </xdr:spPr>
    </xdr:pic>
  </etc:cellImage>
  <etc:cellImage>
    <xdr:pic>
      <xdr:nvPicPr>
        <xdr:cNvPr id="884" name="ID_47E4C6D15DFD4805B5BCCA5510AC4AB0"/>
        <xdr:cNvPicPr>
          <a:picLocks noChangeAspect="1"/>
        </xdr:cNvPicPr>
      </xdr:nvPicPr>
      <xdr:blipFill>
        <a:blip r:embed="rId86"/>
        <a:stretch>
          <a:fillRect/>
        </a:stretch>
      </xdr:blipFill>
      <xdr:spPr>
        <a:xfrm>
          <a:off x="8870315" y="487397425"/>
          <a:ext cx="827405" cy="591185"/>
        </a:xfrm>
        <a:prstGeom prst="rect">
          <a:avLst/>
        </a:prstGeom>
        <a:noFill/>
        <a:ln w="9525">
          <a:noFill/>
        </a:ln>
      </xdr:spPr>
    </xdr:pic>
  </etc:cellImage>
  <etc:cellImage>
    <xdr:pic>
      <xdr:nvPicPr>
        <xdr:cNvPr id="927" name="ID_2E4506A607B7491DA7FF4C0716785902"/>
        <xdr:cNvPicPr>
          <a:picLocks noChangeAspect="1"/>
        </xdr:cNvPicPr>
      </xdr:nvPicPr>
      <xdr:blipFill>
        <a:blip r:embed="rId87"/>
        <a:stretch>
          <a:fillRect/>
        </a:stretch>
      </xdr:blipFill>
      <xdr:spPr>
        <a:xfrm>
          <a:off x="8949055" y="488302935"/>
          <a:ext cx="716280" cy="498475"/>
        </a:xfrm>
        <a:prstGeom prst="rect">
          <a:avLst/>
        </a:prstGeom>
        <a:noFill/>
        <a:ln w="9525">
          <a:noFill/>
        </a:ln>
      </xdr:spPr>
    </xdr:pic>
  </etc:cellImage>
  <etc:cellImage>
    <xdr:pic>
      <xdr:nvPicPr>
        <xdr:cNvPr id="943" name="ID_2221875ACEFD4DE8B5AC6F92B95AD5DB"/>
        <xdr:cNvPicPr>
          <a:picLocks noChangeAspect="1"/>
        </xdr:cNvPicPr>
      </xdr:nvPicPr>
      <xdr:blipFill>
        <a:blip r:embed="rId88"/>
        <a:stretch>
          <a:fillRect/>
        </a:stretch>
      </xdr:blipFill>
      <xdr:spPr>
        <a:xfrm>
          <a:off x="8860790" y="489285915"/>
          <a:ext cx="1027430" cy="727075"/>
        </a:xfrm>
        <a:prstGeom prst="rect">
          <a:avLst/>
        </a:prstGeom>
        <a:noFill/>
        <a:ln w="9525">
          <a:noFill/>
        </a:ln>
      </xdr:spPr>
    </xdr:pic>
  </etc:cellImage>
  <etc:cellImage>
    <xdr:pic>
      <xdr:nvPicPr>
        <xdr:cNvPr id="944" name="ID_C72D95BE61464DED9D204235B66EE34C"/>
        <xdr:cNvPicPr/>
      </xdr:nvPicPr>
      <xdr:blipFill>
        <a:blip r:embed="rId89"/>
        <a:stretch>
          <a:fillRect/>
        </a:stretch>
      </xdr:blipFill>
      <xdr:spPr>
        <a:xfrm>
          <a:off x="8956040" y="490179360"/>
          <a:ext cx="897890" cy="479425"/>
        </a:xfrm>
        <a:prstGeom prst="rect">
          <a:avLst/>
        </a:prstGeom>
      </xdr:spPr>
    </xdr:pic>
  </etc:cellImage>
  <etc:cellImage>
    <xdr:pic>
      <xdr:nvPicPr>
        <xdr:cNvPr id="945" name="ID_48E487B3EDAE4BAD8D6993A3023AD52F"/>
        <xdr:cNvPicPr>
          <a:picLocks noChangeAspect="1"/>
        </xdr:cNvPicPr>
      </xdr:nvPicPr>
      <xdr:blipFill>
        <a:blip r:embed="rId90"/>
        <a:stretch>
          <a:fillRect/>
        </a:stretch>
      </xdr:blipFill>
      <xdr:spPr>
        <a:xfrm>
          <a:off x="8870315" y="490973110"/>
          <a:ext cx="1008380" cy="625475"/>
        </a:xfrm>
        <a:prstGeom prst="rect">
          <a:avLst/>
        </a:prstGeom>
      </xdr:spPr>
    </xdr:pic>
  </etc:cellImage>
  <etc:cellImage>
    <xdr:pic>
      <xdr:nvPicPr>
        <xdr:cNvPr id="885" name="ID_4E7B1975A8CA4334B0B57FF64F635AE9"/>
        <xdr:cNvPicPr>
          <a:picLocks noChangeAspect="1"/>
        </xdr:cNvPicPr>
      </xdr:nvPicPr>
      <xdr:blipFill>
        <a:blip r:embed="rId91"/>
        <a:stretch>
          <a:fillRect/>
        </a:stretch>
      </xdr:blipFill>
      <xdr:spPr>
        <a:xfrm>
          <a:off x="9135745" y="491990380"/>
          <a:ext cx="486410" cy="485140"/>
        </a:xfrm>
        <a:prstGeom prst="rect">
          <a:avLst/>
        </a:prstGeom>
        <a:noFill/>
        <a:ln w="9525">
          <a:noFill/>
        </a:ln>
      </xdr:spPr>
    </xdr:pic>
  </etc:cellImage>
  <etc:cellImage>
    <xdr:pic>
      <xdr:nvPicPr>
        <xdr:cNvPr id="886" name="ID_0E64089E5D934F7D838D2F92F1D6F188"/>
        <xdr:cNvPicPr>
          <a:picLocks noChangeAspect="1"/>
        </xdr:cNvPicPr>
      </xdr:nvPicPr>
      <xdr:blipFill>
        <a:blip r:embed="rId92"/>
        <a:stretch>
          <a:fillRect/>
        </a:stretch>
      </xdr:blipFill>
      <xdr:spPr>
        <a:xfrm>
          <a:off x="9164320" y="492851440"/>
          <a:ext cx="400685" cy="663575"/>
        </a:xfrm>
        <a:prstGeom prst="rect">
          <a:avLst/>
        </a:prstGeom>
        <a:noFill/>
        <a:ln w="9525">
          <a:noFill/>
        </a:ln>
      </xdr:spPr>
    </xdr:pic>
  </etc:cellImage>
  <etc:cellImage>
    <xdr:pic>
      <xdr:nvPicPr>
        <xdr:cNvPr id="887" name="ID_71792676DDDA4119BC8A47BF7D7B468E"/>
        <xdr:cNvPicPr>
          <a:picLocks noChangeAspect="1"/>
        </xdr:cNvPicPr>
      </xdr:nvPicPr>
      <xdr:blipFill>
        <a:blip r:embed="rId93"/>
        <a:stretch>
          <a:fillRect/>
        </a:stretch>
      </xdr:blipFill>
      <xdr:spPr>
        <a:xfrm>
          <a:off x="9243060" y="493795685"/>
          <a:ext cx="336550" cy="485140"/>
        </a:xfrm>
        <a:prstGeom prst="rect">
          <a:avLst/>
        </a:prstGeom>
        <a:noFill/>
        <a:ln w="9525">
          <a:noFill/>
        </a:ln>
      </xdr:spPr>
    </xdr:pic>
  </etc:cellImage>
  <etc:cellImage>
    <xdr:pic>
      <xdr:nvPicPr>
        <xdr:cNvPr id="888" name="ID_0EAD57E988E04FFE8139867502117754" descr="砧板架"/>
        <xdr:cNvPicPr>
          <a:picLocks noChangeAspect="1"/>
        </xdr:cNvPicPr>
      </xdr:nvPicPr>
      <xdr:blipFill>
        <a:blip r:embed="rId94"/>
        <a:stretch>
          <a:fillRect/>
        </a:stretch>
      </xdr:blipFill>
      <xdr:spPr>
        <a:xfrm>
          <a:off x="9145905" y="494591340"/>
          <a:ext cx="561975" cy="610235"/>
        </a:xfrm>
        <a:prstGeom prst="rect">
          <a:avLst/>
        </a:prstGeom>
        <a:noFill/>
        <a:ln w="9525">
          <a:noFill/>
        </a:ln>
      </xdr:spPr>
    </xdr:pic>
  </etc:cellImage>
  <etc:cellImage>
    <xdr:pic>
      <xdr:nvPicPr>
        <xdr:cNvPr id="896" name="ID_8CE634A50BCC46F29FE9D28E3C87DAA1"/>
        <xdr:cNvPicPr>
          <a:picLocks noChangeAspect="1"/>
        </xdr:cNvPicPr>
      </xdr:nvPicPr>
      <xdr:blipFill>
        <a:blip r:embed="rId95"/>
        <a:stretch>
          <a:fillRect/>
        </a:stretch>
      </xdr:blipFill>
      <xdr:spPr>
        <a:xfrm>
          <a:off x="9091930" y="507321185"/>
          <a:ext cx="675005" cy="476885"/>
        </a:xfrm>
        <a:prstGeom prst="rect">
          <a:avLst/>
        </a:prstGeom>
        <a:noFill/>
        <a:ln w="9525">
          <a:noFill/>
        </a:ln>
      </xdr:spPr>
    </xdr:pic>
  </etc:cellImage>
  <etc:cellImage>
    <xdr:pic>
      <xdr:nvPicPr>
        <xdr:cNvPr id="897" name="ID_B61FE8E15807427ABE0D7BDC45432245"/>
        <xdr:cNvPicPr>
          <a:picLocks noChangeAspect="1"/>
        </xdr:cNvPicPr>
      </xdr:nvPicPr>
      <xdr:blipFill>
        <a:blip r:embed="rId95"/>
        <a:stretch>
          <a:fillRect/>
        </a:stretch>
      </xdr:blipFill>
      <xdr:spPr>
        <a:xfrm>
          <a:off x="9091930" y="508222885"/>
          <a:ext cx="675005" cy="476885"/>
        </a:xfrm>
        <a:prstGeom prst="rect">
          <a:avLst/>
        </a:prstGeom>
        <a:noFill/>
        <a:ln w="9525">
          <a:noFill/>
        </a:ln>
      </xdr:spPr>
    </xdr:pic>
  </etc:cellImage>
  <etc:cellImage>
    <xdr:pic>
      <xdr:nvPicPr>
        <xdr:cNvPr id="898" name="ID_D941AA1BF5B8445C9328810ABD997BD2"/>
        <xdr:cNvPicPr>
          <a:picLocks noChangeAspect="1"/>
        </xdr:cNvPicPr>
      </xdr:nvPicPr>
      <xdr:blipFill>
        <a:blip r:embed="rId95"/>
        <a:stretch>
          <a:fillRect/>
        </a:stretch>
      </xdr:blipFill>
      <xdr:spPr>
        <a:xfrm>
          <a:off x="9091930" y="509124585"/>
          <a:ext cx="675005" cy="476885"/>
        </a:xfrm>
        <a:prstGeom prst="rect">
          <a:avLst/>
        </a:prstGeom>
        <a:noFill/>
        <a:ln w="9525">
          <a:noFill/>
        </a:ln>
      </xdr:spPr>
    </xdr:pic>
  </etc:cellImage>
  <etc:cellImage>
    <xdr:pic>
      <xdr:nvPicPr>
        <xdr:cNvPr id="899" name="ID_F56A00588A4C437EBC3F6FA73E206F3A"/>
        <xdr:cNvPicPr>
          <a:picLocks noChangeAspect="1"/>
        </xdr:cNvPicPr>
      </xdr:nvPicPr>
      <xdr:blipFill>
        <a:blip r:embed="rId96"/>
        <a:stretch>
          <a:fillRect/>
        </a:stretch>
      </xdr:blipFill>
      <xdr:spPr>
        <a:xfrm>
          <a:off x="9142095" y="509941830"/>
          <a:ext cx="457835" cy="605155"/>
        </a:xfrm>
        <a:prstGeom prst="rect">
          <a:avLst/>
        </a:prstGeom>
        <a:noFill/>
        <a:ln w="9525">
          <a:noFill/>
        </a:ln>
      </xdr:spPr>
    </xdr:pic>
  </etc:cellImage>
  <etc:cellImage>
    <xdr:pic>
      <xdr:nvPicPr>
        <xdr:cNvPr id="900" name="ID_A111BCCA6F7F4DAEAF9C8EF5CEF84256"/>
        <xdr:cNvPicPr>
          <a:picLocks noChangeAspect="1"/>
        </xdr:cNvPicPr>
      </xdr:nvPicPr>
      <xdr:blipFill>
        <a:blip r:embed="rId97"/>
        <a:stretch>
          <a:fillRect/>
        </a:stretch>
      </xdr:blipFill>
      <xdr:spPr>
        <a:xfrm>
          <a:off x="9018270" y="511013710"/>
          <a:ext cx="638810" cy="342900"/>
        </a:xfrm>
        <a:prstGeom prst="rect">
          <a:avLst/>
        </a:prstGeom>
        <a:noFill/>
        <a:ln w="9525">
          <a:noFill/>
        </a:ln>
      </xdr:spPr>
    </xdr:pic>
  </etc:cellImage>
  <etc:cellImage>
    <xdr:pic>
      <xdr:nvPicPr>
        <xdr:cNvPr id="901" name="ID_0C5D566543274E8DBFAFBDBCFC4CA96E"/>
        <xdr:cNvPicPr>
          <a:picLocks noChangeAspect="1"/>
        </xdr:cNvPicPr>
      </xdr:nvPicPr>
      <xdr:blipFill>
        <a:blip r:embed="rId98"/>
        <a:stretch>
          <a:fillRect/>
        </a:stretch>
      </xdr:blipFill>
      <xdr:spPr>
        <a:xfrm>
          <a:off x="8908415" y="511705860"/>
          <a:ext cx="876935" cy="666750"/>
        </a:xfrm>
        <a:prstGeom prst="rect">
          <a:avLst/>
        </a:prstGeom>
        <a:noFill/>
        <a:ln w="9525">
          <a:noFill/>
        </a:ln>
      </xdr:spPr>
    </xdr:pic>
  </etc:cellImage>
  <etc:cellImage>
    <xdr:pic>
      <xdr:nvPicPr>
        <xdr:cNvPr id="902" name="ID_120839EC0D8E4F9DB701715C4C863670"/>
        <xdr:cNvPicPr>
          <a:picLocks noChangeAspect="1"/>
        </xdr:cNvPicPr>
      </xdr:nvPicPr>
      <xdr:blipFill>
        <a:blip r:embed="rId99"/>
        <a:stretch>
          <a:fillRect/>
        </a:stretch>
      </xdr:blipFill>
      <xdr:spPr>
        <a:xfrm>
          <a:off x="9001760" y="514534785"/>
          <a:ext cx="696595" cy="437515"/>
        </a:xfrm>
        <a:prstGeom prst="rect">
          <a:avLst/>
        </a:prstGeom>
        <a:noFill/>
        <a:ln w="9525">
          <a:noFill/>
        </a:ln>
      </xdr:spPr>
    </xdr:pic>
  </etc:cellImage>
  <etc:cellImage>
    <xdr:pic>
      <xdr:nvPicPr>
        <xdr:cNvPr id="903" name="ID_AF9D08B96E8B40FCBACD5F78AD45287D"/>
        <xdr:cNvPicPr>
          <a:picLocks noChangeAspect="1"/>
        </xdr:cNvPicPr>
      </xdr:nvPicPr>
      <xdr:blipFill>
        <a:blip r:embed="rId100"/>
        <a:stretch>
          <a:fillRect/>
        </a:stretch>
      </xdr:blipFill>
      <xdr:spPr>
        <a:xfrm>
          <a:off x="9005570" y="515379335"/>
          <a:ext cx="673735" cy="582930"/>
        </a:xfrm>
        <a:prstGeom prst="rect">
          <a:avLst/>
        </a:prstGeom>
        <a:noFill/>
        <a:ln w="9525">
          <a:noFill/>
        </a:ln>
      </xdr:spPr>
    </xdr:pic>
  </etc:cellImage>
  <etc:cellImage>
    <xdr:pic>
      <xdr:nvPicPr>
        <xdr:cNvPr id="934" name="ID_D5710E19A3884CD0BA8C635983DD6AEA"/>
        <xdr:cNvPicPr>
          <a:picLocks noChangeAspect="1"/>
        </xdr:cNvPicPr>
      </xdr:nvPicPr>
      <xdr:blipFill>
        <a:blip r:embed="rId101"/>
        <a:stretch>
          <a:fillRect/>
        </a:stretch>
      </xdr:blipFill>
      <xdr:spPr>
        <a:xfrm>
          <a:off x="9070975" y="516275955"/>
          <a:ext cx="533400" cy="543560"/>
        </a:xfrm>
        <a:prstGeom prst="rect">
          <a:avLst/>
        </a:prstGeom>
        <a:noFill/>
        <a:ln w="9525">
          <a:noFill/>
        </a:ln>
      </xdr:spPr>
    </xdr:pic>
  </etc:cellImage>
  <etc:cellImage>
    <xdr:pic>
      <xdr:nvPicPr>
        <xdr:cNvPr id="936" name="ID_636FA6994D1E465686FB6F568F0CF2B9"/>
        <xdr:cNvPicPr>
          <a:picLocks noChangeAspect="1"/>
        </xdr:cNvPicPr>
      </xdr:nvPicPr>
      <xdr:blipFill>
        <a:blip r:embed="rId102"/>
        <a:stretch>
          <a:fillRect/>
        </a:stretch>
      </xdr:blipFill>
      <xdr:spPr>
        <a:xfrm>
          <a:off x="8945880" y="512598035"/>
          <a:ext cx="676910" cy="643890"/>
        </a:xfrm>
        <a:prstGeom prst="rect">
          <a:avLst/>
        </a:prstGeom>
        <a:noFill/>
        <a:ln w="9525">
          <a:noFill/>
        </a:ln>
      </xdr:spPr>
    </xdr:pic>
  </etc:cellImage>
  <etc:cellImage>
    <xdr:pic>
      <xdr:nvPicPr>
        <xdr:cNvPr id="937" name="ID_EA082B61D3F74D2EABA13597675BA0CD"/>
        <xdr:cNvPicPr>
          <a:picLocks noChangeAspect="1"/>
        </xdr:cNvPicPr>
      </xdr:nvPicPr>
      <xdr:blipFill>
        <a:blip r:embed="rId102"/>
        <a:stretch>
          <a:fillRect/>
        </a:stretch>
      </xdr:blipFill>
      <xdr:spPr>
        <a:xfrm>
          <a:off x="8945880" y="513499735"/>
          <a:ext cx="676910" cy="643890"/>
        </a:xfrm>
        <a:prstGeom prst="rect">
          <a:avLst/>
        </a:prstGeom>
        <a:noFill/>
        <a:ln w="9525">
          <a:noFill/>
        </a:ln>
      </xdr:spPr>
    </xdr:pic>
  </etc:cellImage>
  <etc:cellImage>
    <xdr:pic>
      <xdr:nvPicPr>
        <xdr:cNvPr id="17" name="ID_1E6D06CE8B4A45C4BB24C3BA1C10A7FE"/>
        <xdr:cNvPicPr>
          <a:picLocks noChangeAspect="1"/>
        </xdr:cNvPicPr>
      </xdr:nvPicPr>
      <xdr:blipFill>
        <a:blip r:embed="rId103"/>
        <a:stretch>
          <a:fillRect/>
        </a:stretch>
      </xdr:blipFill>
      <xdr:spPr>
        <a:xfrm>
          <a:off x="8978265" y="495549555"/>
          <a:ext cx="764540" cy="609600"/>
        </a:xfrm>
        <a:prstGeom prst="rect">
          <a:avLst/>
        </a:prstGeom>
        <a:noFill/>
        <a:ln w="9525">
          <a:noFill/>
        </a:ln>
      </xdr:spPr>
    </xdr:pic>
  </etc:cellImage>
  <etc:cellImage>
    <xdr:pic>
      <xdr:nvPicPr>
        <xdr:cNvPr id="18" name="ID_339205C134F34BCD8B21D89E823A9F27"/>
        <xdr:cNvPicPr>
          <a:picLocks noChangeAspect="1"/>
        </xdr:cNvPicPr>
      </xdr:nvPicPr>
      <xdr:blipFill>
        <a:blip r:embed="rId104"/>
        <a:stretch>
          <a:fillRect/>
        </a:stretch>
      </xdr:blipFill>
      <xdr:spPr>
        <a:xfrm>
          <a:off x="9260205" y="497396135"/>
          <a:ext cx="486410" cy="484505"/>
        </a:xfrm>
        <a:prstGeom prst="rect">
          <a:avLst/>
        </a:prstGeom>
        <a:noFill/>
        <a:ln w="9525">
          <a:noFill/>
        </a:ln>
      </xdr:spPr>
    </xdr:pic>
  </etc:cellImage>
  <etc:cellImage>
    <xdr:pic>
      <xdr:nvPicPr>
        <xdr:cNvPr id="19" name="ID_DEF5ECE350DA438C96FADAAB3422D86E"/>
        <xdr:cNvPicPr>
          <a:picLocks noChangeAspect="1"/>
        </xdr:cNvPicPr>
      </xdr:nvPicPr>
      <xdr:blipFill>
        <a:blip r:embed="rId104"/>
        <a:stretch>
          <a:fillRect/>
        </a:stretch>
      </xdr:blipFill>
      <xdr:spPr>
        <a:xfrm>
          <a:off x="9260205" y="498297835"/>
          <a:ext cx="486410" cy="484505"/>
        </a:xfrm>
        <a:prstGeom prst="rect">
          <a:avLst/>
        </a:prstGeom>
        <a:noFill/>
        <a:ln w="9525">
          <a:noFill/>
        </a:ln>
      </xdr:spPr>
    </xdr:pic>
  </etc:cellImage>
  <etc:cellImage>
    <xdr:pic>
      <xdr:nvPicPr>
        <xdr:cNvPr id="20" name="ID_B79D3DE28ABD4718935B72C7F46B00B1"/>
        <xdr:cNvPicPr>
          <a:picLocks noChangeAspect="1"/>
        </xdr:cNvPicPr>
      </xdr:nvPicPr>
      <xdr:blipFill>
        <a:blip r:embed="rId105"/>
        <a:stretch>
          <a:fillRect/>
        </a:stretch>
      </xdr:blipFill>
      <xdr:spPr>
        <a:xfrm>
          <a:off x="9030970" y="501824625"/>
          <a:ext cx="565785" cy="582930"/>
        </a:xfrm>
        <a:prstGeom prst="rect">
          <a:avLst/>
        </a:prstGeom>
        <a:noFill/>
        <a:ln w="9525">
          <a:noFill/>
        </a:ln>
      </xdr:spPr>
    </xdr:pic>
  </etc:cellImage>
  <etc:cellImage>
    <xdr:pic>
      <xdr:nvPicPr>
        <xdr:cNvPr id="21" name="ID_78AC9DA813424A3FB8CB2A8DC0557C92"/>
        <xdr:cNvPicPr>
          <a:picLocks noChangeAspect="1"/>
        </xdr:cNvPicPr>
      </xdr:nvPicPr>
      <xdr:blipFill>
        <a:blip r:embed="rId106"/>
        <a:stretch>
          <a:fillRect/>
        </a:stretch>
      </xdr:blipFill>
      <xdr:spPr>
        <a:xfrm>
          <a:off x="8939530" y="502777760"/>
          <a:ext cx="707390" cy="590550"/>
        </a:xfrm>
        <a:prstGeom prst="rect">
          <a:avLst/>
        </a:prstGeom>
        <a:noFill/>
        <a:ln w="9525">
          <a:noFill/>
        </a:ln>
      </xdr:spPr>
    </xdr:pic>
  </etc:cellImage>
  <etc:cellImage>
    <xdr:pic>
      <xdr:nvPicPr>
        <xdr:cNvPr id="22" name="ID_C96FD37BE3A34116AAF47B228ADACED6"/>
        <xdr:cNvPicPr>
          <a:picLocks noChangeAspect="1"/>
        </xdr:cNvPicPr>
      </xdr:nvPicPr>
      <xdr:blipFill>
        <a:blip r:embed="rId107"/>
        <a:stretch>
          <a:fillRect/>
        </a:stretch>
      </xdr:blipFill>
      <xdr:spPr>
        <a:xfrm>
          <a:off x="9039225" y="503705495"/>
          <a:ext cx="484505" cy="490220"/>
        </a:xfrm>
        <a:prstGeom prst="rect">
          <a:avLst/>
        </a:prstGeom>
        <a:noFill/>
        <a:ln w="9525">
          <a:noFill/>
        </a:ln>
      </xdr:spPr>
    </xdr:pic>
  </etc:cellImage>
  <etc:cellImage>
    <xdr:pic>
      <xdr:nvPicPr>
        <xdr:cNvPr id="23" name="ID_C4CD2C00F4F447EEBABE5F86B780326C"/>
        <xdr:cNvPicPr>
          <a:picLocks noChangeAspect="1"/>
        </xdr:cNvPicPr>
      </xdr:nvPicPr>
      <xdr:blipFill>
        <a:blip r:embed="rId107"/>
        <a:stretch>
          <a:fillRect/>
        </a:stretch>
      </xdr:blipFill>
      <xdr:spPr>
        <a:xfrm>
          <a:off x="9039225" y="504607195"/>
          <a:ext cx="484505" cy="490220"/>
        </a:xfrm>
        <a:prstGeom prst="rect">
          <a:avLst/>
        </a:prstGeom>
        <a:noFill/>
        <a:ln w="9525">
          <a:noFill/>
        </a:ln>
      </xdr:spPr>
    </xdr:pic>
  </etc:cellImage>
  <etc:cellImage>
    <xdr:pic>
      <xdr:nvPicPr>
        <xdr:cNvPr id="24" name="ID_852608D93B5144B8A452C211E52EDF53"/>
        <xdr:cNvPicPr>
          <a:picLocks noChangeAspect="1"/>
        </xdr:cNvPicPr>
      </xdr:nvPicPr>
      <xdr:blipFill>
        <a:blip r:embed="rId108"/>
        <a:stretch>
          <a:fillRect/>
        </a:stretch>
      </xdr:blipFill>
      <xdr:spPr>
        <a:xfrm>
          <a:off x="9020810" y="505456825"/>
          <a:ext cx="554355" cy="455295"/>
        </a:xfrm>
        <a:prstGeom prst="rect">
          <a:avLst/>
        </a:prstGeom>
        <a:noFill/>
        <a:ln w="9525">
          <a:noFill/>
        </a:ln>
      </xdr:spPr>
    </xdr:pic>
  </etc:cellImage>
  <etc:cellImage>
    <xdr:pic>
      <xdr:nvPicPr>
        <xdr:cNvPr id="25" name="ID_2E30426082ED43C68F2B708C3BB0E040"/>
        <xdr:cNvPicPr>
          <a:picLocks noChangeAspect="1"/>
        </xdr:cNvPicPr>
      </xdr:nvPicPr>
      <xdr:blipFill>
        <a:blip r:embed="rId108"/>
        <a:stretch>
          <a:fillRect/>
        </a:stretch>
      </xdr:blipFill>
      <xdr:spPr>
        <a:xfrm>
          <a:off x="9020810" y="506358525"/>
          <a:ext cx="554355" cy="455295"/>
        </a:xfrm>
        <a:prstGeom prst="rect">
          <a:avLst/>
        </a:prstGeom>
        <a:noFill/>
        <a:ln w="9525">
          <a:noFill/>
        </a:ln>
      </xdr:spPr>
    </xdr:pic>
  </etc:cellImage>
  <etc:cellImage>
    <xdr:pic>
      <xdr:nvPicPr>
        <xdr:cNvPr id="26" name="ID_37DF7655B28742D5996CDEFB31C1B06B"/>
        <xdr:cNvPicPr>
          <a:picLocks noChangeAspect="1"/>
        </xdr:cNvPicPr>
      </xdr:nvPicPr>
      <xdr:blipFill>
        <a:blip r:embed="rId109"/>
        <a:stretch>
          <a:fillRect/>
        </a:stretch>
      </xdr:blipFill>
      <xdr:spPr>
        <a:xfrm>
          <a:off x="9046845" y="496371880"/>
          <a:ext cx="608330" cy="665480"/>
        </a:xfrm>
        <a:prstGeom prst="rect">
          <a:avLst/>
        </a:prstGeom>
        <a:noFill/>
        <a:ln w="9525">
          <a:noFill/>
        </a:ln>
      </xdr:spPr>
    </xdr:pic>
  </etc:cellImage>
  <etc:cellImage>
    <xdr:pic>
      <xdr:nvPicPr>
        <xdr:cNvPr id="27" name="ID_FB0B7C025B0540ACB64DF41943B11F13"/>
        <xdr:cNvPicPr>
          <a:picLocks noChangeAspect="1"/>
        </xdr:cNvPicPr>
      </xdr:nvPicPr>
      <xdr:blipFill>
        <a:blip r:embed="rId110"/>
        <a:stretch>
          <a:fillRect/>
        </a:stretch>
      </xdr:blipFill>
      <xdr:spPr>
        <a:xfrm>
          <a:off x="8901430" y="499103015"/>
          <a:ext cx="665480" cy="558165"/>
        </a:xfrm>
        <a:prstGeom prst="rect">
          <a:avLst/>
        </a:prstGeom>
        <a:noFill/>
        <a:ln w="9525">
          <a:noFill/>
        </a:ln>
      </xdr:spPr>
    </xdr:pic>
  </etc:cellImage>
  <etc:cellImage>
    <xdr:pic>
      <xdr:nvPicPr>
        <xdr:cNvPr id="28" name="ID_CDA1D42A9501464E913121120D98CA19"/>
        <xdr:cNvPicPr>
          <a:picLocks noChangeAspect="1"/>
        </xdr:cNvPicPr>
      </xdr:nvPicPr>
      <xdr:blipFill>
        <a:blip r:embed="rId110"/>
        <a:stretch>
          <a:fillRect/>
        </a:stretch>
      </xdr:blipFill>
      <xdr:spPr>
        <a:xfrm>
          <a:off x="8901430" y="500004715"/>
          <a:ext cx="665480" cy="558165"/>
        </a:xfrm>
        <a:prstGeom prst="rect">
          <a:avLst/>
        </a:prstGeom>
        <a:noFill/>
        <a:ln w="9525">
          <a:noFill/>
        </a:ln>
      </xdr:spPr>
    </xdr:pic>
  </etc:cellImage>
  <etc:cellImage>
    <xdr:pic>
      <xdr:nvPicPr>
        <xdr:cNvPr id="29" name="ID_D147A67243AD4E0684708B1C131C4B74"/>
        <xdr:cNvPicPr>
          <a:picLocks noChangeAspect="1"/>
        </xdr:cNvPicPr>
      </xdr:nvPicPr>
      <xdr:blipFill>
        <a:blip r:embed="rId110"/>
        <a:stretch>
          <a:fillRect/>
        </a:stretch>
      </xdr:blipFill>
      <xdr:spPr>
        <a:xfrm>
          <a:off x="8901430" y="500903875"/>
          <a:ext cx="665480" cy="558165"/>
        </a:xfrm>
        <a:prstGeom prst="rect">
          <a:avLst/>
        </a:prstGeom>
        <a:noFill/>
        <a:ln w="9525">
          <a:noFill/>
        </a:ln>
      </xdr:spPr>
    </xdr:pic>
  </etc:cellImage>
  <etc:cellImage>
    <xdr:pic>
      <xdr:nvPicPr>
        <xdr:cNvPr id="904" name="ID_91ECFFF7465E446BB2729F5CA637B9E2"/>
        <xdr:cNvPicPr>
          <a:picLocks noChangeAspect="1"/>
        </xdr:cNvPicPr>
      </xdr:nvPicPr>
      <xdr:blipFill>
        <a:blip r:embed="rId111"/>
        <a:stretch>
          <a:fillRect/>
        </a:stretch>
      </xdr:blipFill>
      <xdr:spPr>
        <a:xfrm>
          <a:off x="8928735" y="517239885"/>
          <a:ext cx="817880" cy="391160"/>
        </a:xfrm>
        <a:prstGeom prst="rect">
          <a:avLst/>
        </a:prstGeom>
        <a:noFill/>
        <a:ln w="9525">
          <a:noFill/>
        </a:ln>
      </xdr:spPr>
    </xdr:pic>
  </etc:cellImage>
  <etc:cellImage>
    <xdr:pic>
      <xdr:nvPicPr>
        <xdr:cNvPr id="916" name="ID_2F3356A9E87041D584E5C14AE5074945"/>
        <xdr:cNvPicPr>
          <a:picLocks noChangeAspect="1"/>
        </xdr:cNvPicPr>
      </xdr:nvPicPr>
      <xdr:blipFill>
        <a:blip r:embed="rId112"/>
        <a:stretch>
          <a:fillRect/>
        </a:stretch>
      </xdr:blipFill>
      <xdr:spPr>
        <a:xfrm>
          <a:off x="9041765" y="528879435"/>
          <a:ext cx="609600" cy="606425"/>
        </a:xfrm>
        <a:prstGeom prst="rect">
          <a:avLst/>
        </a:prstGeom>
        <a:noFill/>
        <a:ln w="9525">
          <a:noFill/>
        </a:ln>
      </xdr:spPr>
    </xdr:pic>
  </etc:cellImage>
  <etc:cellImage>
    <xdr:pic>
      <xdr:nvPicPr>
        <xdr:cNvPr id="917" name="ID_D793E1E492D64AA9A1264E52AD16AD55"/>
        <xdr:cNvPicPr>
          <a:picLocks noChangeAspect="1"/>
        </xdr:cNvPicPr>
      </xdr:nvPicPr>
      <xdr:blipFill>
        <a:blip r:embed="rId113"/>
        <a:stretch>
          <a:fillRect/>
        </a:stretch>
      </xdr:blipFill>
      <xdr:spPr>
        <a:xfrm>
          <a:off x="8983980" y="530733000"/>
          <a:ext cx="685800" cy="579755"/>
        </a:xfrm>
        <a:prstGeom prst="rect">
          <a:avLst/>
        </a:prstGeom>
        <a:noFill/>
        <a:ln w="9525">
          <a:noFill/>
        </a:ln>
      </xdr:spPr>
    </xdr:pic>
  </etc:cellImage>
  <etc:cellImage>
    <xdr:pic>
      <xdr:nvPicPr>
        <xdr:cNvPr id="928" name="ID_93F2A564553541AEB70338BEC9FD2BF5"/>
        <xdr:cNvPicPr>
          <a:picLocks noChangeAspect="1"/>
        </xdr:cNvPicPr>
      </xdr:nvPicPr>
      <xdr:blipFill>
        <a:blip r:embed="rId114"/>
        <a:stretch>
          <a:fillRect/>
        </a:stretch>
      </xdr:blipFill>
      <xdr:spPr>
        <a:xfrm>
          <a:off x="8908415" y="529861780"/>
          <a:ext cx="834390" cy="497205"/>
        </a:xfrm>
        <a:prstGeom prst="rect">
          <a:avLst/>
        </a:prstGeom>
        <a:noFill/>
        <a:ln w="9525">
          <a:noFill/>
        </a:ln>
      </xdr:spPr>
    </xdr:pic>
  </etc:cellImage>
  <etc:cellImage>
    <xdr:pic>
      <xdr:nvPicPr>
        <xdr:cNvPr id="30" name="ID_009AD2B5778247C49EF53838AF41CEEF"/>
        <xdr:cNvPicPr>
          <a:picLocks noChangeAspect="1"/>
        </xdr:cNvPicPr>
      </xdr:nvPicPr>
      <xdr:blipFill>
        <a:blip r:embed="rId115"/>
        <a:stretch>
          <a:fillRect/>
        </a:stretch>
      </xdr:blipFill>
      <xdr:spPr>
        <a:xfrm>
          <a:off x="9084310" y="518932160"/>
          <a:ext cx="559435" cy="572135"/>
        </a:xfrm>
        <a:prstGeom prst="rect">
          <a:avLst/>
        </a:prstGeom>
        <a:noFill/>
        <a:ln w="9525">
          <a:noFill/>
        </a:ln>
      </xdr:spPr>
    </xdr:pic>
  </etc:cellImage>
  <etc:cellImage>
    <xdr:pic>
      <xdr:nvPicPr>
        <xdr:cNvPr id="31" name="ID_CC919FD7BA5A4C979E1B6DB5EE0CD1C4"/>
        <xdr:cNvPicPr>
          <a:picLocks noChangeAspect="1"/>
        </xdr:cNvPicPr>
      </xdr:nvPicPr>
      <xdr:blipFill>
        <a:blip r:embed="rId116"/>
        <a:stretch>
          <a:fillRect/>
        </a:stretch>
      </xdr:blipFill>
      <xdr:spPr>
        <a:xfrm>
          <a:off x="9198610" y="519821795"/>
          <a:ext cx="467360" cy="610235"/>
        </a:xfrm>
        <a:prstGeom prst="rect">
          <a:avLst/>
        </a:prstGeom>
        <a:noFill/>
        <a:ln w="9525">
          <a:noFill/>
        </a:ln>
      </xdr:spPr>
    </xdr:pic>
  </etc:cellImage>
  <etc:cellImage>
    <xdr:pic>
      <xdr:nvPicPr>
        <xdr:cNvPr id="32" name="ID_39E754E458654CE585C2EF343BB88D43"/>
        <xdr:cNvPicPr>
          <a:picLocks noChangeAspect="1"/>
        </xdr:cNvPicPr>
      </xdr:nvPicPr>
      <xdr:blipFill>
        <a:blip r:embed="rId117"/>
        <a:stretch>
          <a:fillRect/>
        </a:stretch>
      </xdr:blipFill>
      <xdr:spPr>
        <a:xfrm>
          <a:off x="9092565" y="520783185"/>
          <a:ext cx="638810" cy="419100"/>
        </a:xfrm>
        <a:prstGeom prst="rect">
          <a:avLst/>
        </a:prstGeom>
        <a:noFill/>
        <a:ln w="9525">
          <a:noFill/>
        </a:ln>
      </xdr:spPr>
    </xdr:pic>
  </etc:cellImage>
  <etc:cellImage>
    <xdr:pic>
      <xdr:nvPicPr>
        <xdr:cNvPr id="33" name="ID_869D5B5426D6405D92E4C12FF289EC88"/>
        <xdr:cNvPicPr>
          <a:picLocks noChangeAspect="1"/>
        </xdr:cNvPicPr>
      </xdr:nvPicPr>
      <xdr:blipFill>
        <a:blip r:embed="rId118"/>
        <a:stretch>
          <a:fillRect/>
        </a:stretch>
      </xdr:blipFill>
      <xdr:spPr>
        <a:xfrm>
          <a:off x="9147175" y="521665200"/>
          <a:ext cx="589280" cy="513715"/>
        </a:xfrm>
        <a:prstGeom prst="rect">
          <a:avLst/>
        </a:prstGeom>
        <a:noFill/>
        <a:ln w="9525">
          <a:noFill/>
        </a:ln>
      </xdr:spPr>
    </xdr:pic>
  </etc:cellImage>
  <etc:cellImage>
    <xdr:pic>
      <xdr:nvPicPr>
        <xdr:cNvPr id="34" name="ID_61A7678AF10C447780774163C76F5F23"/>
        <xdr:cNvPicPr>
          <a:picLocks noChangeAspect="1"/>
        </xdr:cNvPicPr>
      </xdr:nvPicPr>
      <xdr:blipFill>
        <a:blip r:embed="rId119"/>
        <a:stretch>
          <a:fillRect/>
        </a:stretch>
      </xdr:blipFill>
      <xdr:spPr>
        <a:xfrm>
          <a:off x="8986520" y="522551660"/>
          <a:ext cx="762000" cy="603250"/>
        </a:xfrm>
        <a:prstGeom prst="rect">
          <a:avLst/>
        </a:prstGeom>
        <a:noFill/>
        <a:ln w="9525">
          <a:noFill/>
        </a:ln>
      </xdr:spPr>
    </xdr:pic>
  </etc:cellImage>
  <etc:cellImage>
    <xdr:pic>
      <xdr:nvPicPr>
        <xdr:cNvPr id="35" name="ID_5717FDDDD39A46CF9A74CE4F456EC4B3"/>
        <xdr:cNvPicPr>
          <a:picLocks noChangeAspect="1"/>
        </xdr:cNvPicPr>
      </xdr:nvPicPr>
      <xdr:blipFill>
        <a:blip r:embed="rId120"/>
        <a:stretch>
          <a:fillRect/>
        </a:stretch>
      </xdr:blipFill>
      <xdr:spPr>
        <a:xfrm>
          <a:off x="8931275" y="523490190"/>
          <a:ext cx="810260" cy="559435"/>
        </a:xfrm>
        <a:prstGeom prst="rect">
          <a:avLst/>
        </a:prstGeom>
        <a:noFill/>
        <a:ln w="9525">
          <a:noFill/>
        </a:ln>
      </xdr:spPr>
    </xdr:pic>
  </etc:cellImage>
  <etc:cellImage>
    <xdr:pic>
      <xdr:nvPicPr>
        <xdr:cNvPr id="36" name="ID_B8ACEB57E2EA4914B03D3F8DAFE24788"/>
        <xdr:cNvPicPr>
          <a:picLocks noChangeAspect="1"/>
        </xdr:cNvPicPr>
      </xdr:nvPicPr>
      <xdr:blipFill>
        <a:blip r:embed="rId121"/>
        <a:stretch>
          <a:fillRect/>
        </a:stretch>
      </xdr:blipFill>
      <xdr:spPr>
        <a:xfrm>
          <a:off x="9039225" y="524369030"/>
          <a:ext cx="731520" cy="532765"/>
        </a:xfrm>
        <a:prstGeom prst="rect">
          <a:avLst/>
        </a:prstGeom>
        <a:noFill/>
        <a:ln w="9525">
          <a:noFill/>
        </a:ln>
      </xdr:spPr>
    </xdr:pic>
  </etc:cellImage>
  <etc:cellImage>
    <xdr:pic>
      <xdr:nvPicPr>
        <xdr:cNvPr id="37" name="ID_634E6DCB5C2A410D9590280A32822F84"/>
        <xdr:cNvPicPr>
          <a:picLocks noChangeAspect="1"/>
        </xdr:cNvPicPr>
      </xdr:nvPicPr>
      <xdr:blipFill>
        <a:blip r:embed="rId122"/>
        <a:stretch>
          <a:fillRect/>
        </a:stretch>
      </xdr:blipFill>
      <xdr:spPr>
        <a:xfrm>
          <a:off x="8975725" y="525312005"/>
          <a:ext cx="600075" cy="485775"/>
        </a:xfrm>
        <a:prstGeom prst="rect">
          <a:avLst/>
        </a:prstGeom>
        <a:noFill/>
        <a:ln w="9525">
          <a:noFill/>
        </a:ln>
      </xdr:spPr>
    </xdr:pic>
  </etc:cellImage>
  <etc:cellImage>
    <xdr:pic>
      <xdr:nvPicPr>
        <xdr:cNvPr id="38" name="ID_2965DF1124824B0C92D77E546426C04E"/>
        <xdr:cNvPicPr>
          <a:picLocks noChangeAspect="1"/>
        </xdr:cNvPicPr>
      </xdr:nvPicPr>
      <xdr:blipFill>
        <a:blip r:embed="rId123"/>
        <a:stretch>
          <a:fillRect/>
        </a:stretch>
      </xdr:blipFill>
      <xdr:spPr>
        <a:xfrm>
          <a:off x="9025890" y="526215610"/>
          <a:ext cx="601980" cy="458470"/>
        </a:xfrm>
        <a:prstGeom prst="rect">
          <a:avLst/>
        </a:prstGeom>
        <a:noFill/>
        <a:ln w="9525">
          <a:noFill/>
        </a:ln>
      </xdr:spPr>
    </xdr:pic>
  </etc:cellImage>
  <etc:cellImage>
    <xdr:pic>
      <xdr:nvPicPr>
        <xdr:cNvPr id="39" name="ID_3585CA43308C4EE2B95651CCCDD9B88C"/>
        <xdr:cNvPicPr>
          <a:picLocks noChangeAspect="1"/>
        </xdr:cNvPicPr>
      </xdr:nvPicPr>
      <xdr:blipFill>
        <a:blip r:embed="rId124"/>
        <a:stretch>
          <a:fillRect/>
        </a:stretch>
      </xdr:blipFill>
      <xdr:spPr>
        <a:xfrm>
          <a:off x="9007475" y="527096355"/>
          <a:ext cx="722630" cy="465455"/>
        </a:xfrm>
        <a:prstGeom prst="rect">
          <a:avLst/>
        </a:prstGeom>
        <a:noFill/>
        <a:ln w="9525">
          <a:noFill/>
        </a:ln>
      </xdr:spPr>
    </xdr:pic>
  </etc:cellImage>
  <etc:cellImage>
    <xdr:pic>
      <xdr:nvPicPr>
        <xdr:cNvPr id="40" name="ID_86FA4B6D1AFA4A659833FD6A802A22B6"/>
        <xdr:cNvPicPr>
          <a:picLocks noChangeAspect="1"/>
        </xdr:cNvPicPr>
      </xdr:nvPicPr>
      <xdr:blipFill>
        <a:blip r:embed="rId125"/>
        <a:stretch>
          <a:fillRect/>
        </a:stretch>
      </xdr:blipFill>
      <xdr:spPr>
        <a:xfrm>
          <a:off x="8904605" y="527946620"/>
          <a:ext cx="852170" cy="627380"/>
        </a:xfrm>
        <a:prstGeom prst="rect">
          <a:avLst/>
        </a:prstGeom>
        <a:noFill/>
        <a:ln w="9525">
          <a:noFill/>
        </a:ln>
      </xdr:spPr>
    </xdr:pic>
  </etc:cellImage>
  <etc:cellImage>
    <xdr:pic>
      <xdr:nvPicPr>
        <xdr:cNvPr id="41" name="ID_1894D3B6811E41B1B9C0BE79F739B911"/>
        <xdr:cNvPicPr>
          <a:picLocks noChangeAspect="1"/>
        </xdr:cNvPicPr>
      </xdr:nvPicPr>
      <xdr:blipFill>
        <a:blip r:embed="rId126"/>
        <a:stretch>
          <a:fillRect/>
        </a:stretch>
      </xdr:blipFill>
      <xdr:spPr>
        <a:xfrm>
          <a:off x="9051290" y="518020935"/>
          <a:ext cx="668655" cy="626110"/>
        </a:xfrm>
        <a:prstGeom prst="rect">
          <a:avLst/>
        </a:prstGeom>
        <a:noFill/>
        <a:ln w="9525">
          <a:noFill/>
        </a:ln>
      </xdr:spPr>
    </xdr:pic>
  </etc:cellImage>
  <etc:cellImage>
    <xdr:pic>
      <xdr:nvPicPr>
        <xdr:cNvPr id="918" name="ID_5FB9B39284D6411B8B5E8FD835B46303"/>
        <xdr:cNvPicPr>
          <a:picLocks noChangeAspect="1"/>
        </xdr:cNvPicPr>
      </xdr:nvPicPr>
      <xdr:blipFill>
        <a:blip r:embed="rId113"/>
        <a:stretch>
          <a:fillRect/>
        </a:stretch>
      </xdr:blipFill>
      <xdr:spPr>
        <a:xfrm>
          <a:off x="8974455" y="531606125"/>
          <a:ext cx="685800" cy="579755"/>
        </a:xfrm>
        <a:prstGeom prst="rect">
          <a:avLst/>
        </a:prstGeom>
        <a:noFill/>
        <a:ln w="9525">
          <a:noFill/>
        </a:ln>
      </xdr:spPr>
    </xdr:pic>
  </etc:cellImage>
  <etc:cellImage>
    <xdr:pic>
      <xdr:nvPicPr>
        <xdr:cNvPr id="919" name="ID_AA54ECDBEB2B4D54BF8FBA6351AFCA3E"/>
        <xdr:cNvPicPr>
          <a:picLocks noChangeAspect="1"/>
        </xdr:cNvPicPr>
      </xdr:nvPicPr>
      <xdr:blipFill>
        <a:blip r:embed="rId127"/>
        <a:stretch>
          <a:fillRect/>
        </a:stretch>
      </xdr:blipFill>
      <xdr:spPr>
        <a:xfrm>
          <a:off x="9005570" y="532465915"/>
          <a:ext cx="695325" cy="525145"/>
        </a:xfrm>
        <a:prstGeom prst="rect">
          <a:avLst/>
        </a:prstGeom>
        <a:noFill/>
        <a:ln w="9525">
          <a:noFill/>
        </a:ln>
      </xdr:spPr>
    </xdr:pic>
  </etc:cellImage>
  <etc:cellImage>
    <xdr:pic>
      <xdr:nvPicPr>
        <xdr:cNvPr id="920" name="ID_75C34D5F40AD410C9FB4B62D93DD37BA"/>
        <xdr:cNvPicPr>
          <a:picLocks noChangeAspect="1"/>
        </xdr:cNvPicPr>
      </xdr:nvPicPr>
      <xdr:blipFill>
        <a:blip r:embed="rId128"/>
        <a:stretch>
          <a:fillRect/>
        </a:stretch>
      </xdr:blipFill>
      <xdr:spPr>
        <a:xfrm>
          <a:off x="9045575" y="533489535"/>
          <a:ext cx="681990" cy="486410"/>
        </a:xfrm>
        <a:prstGeom prst="rect">
          <a:avLst/>
        </a:prstGeom>
        <a:noFill/>
        <a:ln w="9525">
          <a:noFill/>
        </a:ln>
      </xdr:spPr>
    </xdr:pic>
  </etc:cellImage>
  <etc:cellImage>
    <xdr:pic>
      <xdr:nvPicPr>
        <xdr:cNvPr id="921" name="ID_055B2081C2B74631A72A8F7E2CF302D1"/>
        <xdr:cNvPicPr>
          <a:picLocks noChangeAspect="1"/>
        </xdr:cNvPicPr>
      </xdr:nvPicPr>
      <xdr:blipFill>
        <a:blip r:embed="rId129"/>
        <a:stretch>
          <a:fillRect/>
        </a:stretch>
      </xdr:blipFill>
      <xdr:spPr>
        <a:xfrm>
          <a:off x="8880475" y="535178000"/>
          <a:ext cx="913765" cy="600710"/>
        </a:xfrm>
        <a:prstGeom prst="rect">
          <a:avLst/>
        </a:prstGeom>
        <a:noFill/>
        <a:ln w="9525">
          <a:noFill/>
        </a:ln>
      </xdr:spPr>
    </xdr:pic>
  </etc:cellImage>
  <etc:cellImage>
    <xdr:pic>
      <xdr:nvPicPr>
        <xdr:cNvPr id="924" name="ID_8484397235FB4ED2A0B1B034B4693B6A" descr="D:\我的文档\Tencent Files\819729415\Image\C2C\)FPU[]P}YIG[$$5_N8ATWQG.jpg"/>
        <xdr:cNvPicPr>
          <a:picLocks noChangeAspect="1"/>
        </xdr:cNvPicPr>
      </xdr:nvPicPr>
      <xdr:blipFill>
        <a:blip r:embed="rId130"/>
        <a:stretch>
          <a:fillRect/>
        </a:stretch>
      </xdr:blipFill>
      <xdr:spPr>
        <a:xfrm>
          <a:off x="9032240" y="534239470"/>
          <a:ext cx="770890" cy="636905"/>
        </a:xfrm>
        <a:prstGeom prst="rect">
          <a:avLst/>
        </a:prstGeom>
        <a:noFill/>
        <a:ln w="9525">
          <a:noFill/>
        </a:ln>
      </xdr:spPr>
    </xdr:pic>
  </etc:cellImage>
  <etc:cellImage>
    <xdr:pic>
      <xdr:nvPicPr>
        <xdr:cNvPr id="922" name="ID_C8BEAF61C98D412B90DA24F026C67D08"/>
        <xdr:cNvPicPr>
          <a:picLocks noChangeAspect="1"/>
        </xdr:cNvPicPr>
      </xdr:nvPicPr>
      <xdr:blipFill>
        <a:blip r:embed="rId131"/>
        <a:stretch>
          <a:fillRect/>
        </a:stretch>
      </xdr:blipFill>
      <xdr:spPr>
        <a:xfrm>
          <a:off x="9041130" y="536060015"/>
          <a:ext cx="629285" cy="636905"/>
        </a:xfrm>
        <a:prstGeom prst="rect">
          <a:avLst/>
        </a:prstGeom>
        <a:noFill/>
        <a:ln w="1">
          <a:noFill/>
        </a:ln>
      </xdr:spPr>
    </xdr:pic>
  </etc:cellImage>
  <etc:cellImage>
    <xdr:pic>
      <xdr:nvPicPr>
        <xdr:cNvPr id="923" name="ID_843D324406F9436D80471B0B44928336"/>
        <xdr:cNvPicPr>
          <a:picLocks noChangeAspect="1"/>
        </xdr:cNvPicPr>
      </xdr:nvPicPr>
      <xdr:blipFill>
        <a:blip r:embed="rId132"/>
        <a:stretch>
          <a:fillRect/>
        </a:stretch>
      </xdr:blipFill>
      <xdr:spPr>
        <a:xfrm>
          <a:off x="9041765" y="536954095"/>
          <a:ext cx="600710" cy="675640"/>
        </a:xfrm>
        <a:prstGeom prst="rect">
          <a:avLst/>
        </a:prstGeom>
        <a:noFill/>
        <a:ln w="1">
          <a:noFill/>
        </a:ln>
      </xdr:spPr>
    </xdr:pic>
  </etc:cellImage>
  <etc:cellImage>
    <xdr:pic>
      <xdr:nvPicPr>
        <xdr:cNvPr id="929" name="ID_8DA9C71AE4184B20B8EDA8A2CF08FD21"/>
        <xdr:cNvPicPr>
          <a:picLocks noChangeAspect="1"/>
        </xdr:cNvPicPr>
      </xdr:nvPicPr>
      <xdr:blipFill>
        <a:blip r:embed="rId133"/>
        <a:stretch>
          <a:fillRect/>
        </a:stretch>
      </xdr:blipFill>
      <xdr:spPr>
        <a:xfrm>
          <a:off x="8839200" y="538053280"/>
          <a:ext cx="996315" cy="532765"/>
        </a:xfrm>
        <a:prstGeom prst="rect">
          <a:avLst/>
        </a:prstGeom>
        <a:noFill/>
        <a:ln w="9525">
          <a:noFill/>
        </a:ln>
      </xdr:spPr>
    </xdr:pic>
  </etc:cellImage>
</etc:cellImages>
</file>

<file path=xl/sharedStrings.xml><?xml version="1.0" encoding="utf-8"?>
<sst xmlns="http://schemas.openxmlformats.org/spreadsheetml/2006/main" count="2255" uniqueCount="674">
  <si>
    <t>响水县人民医院新院区制餐装备采购安装服务清单报价表</t>
  </si>
  <si>
    <t>序号</t>
  </si>
  <si>
    <t>名称</t>
  </si>
  <si>
    <t>规格(mm)</t>
  </si>
  <si>
    <t>技术参数</t>
  </si>
  <si>
    <t>单位</t>
  </si>
  <si>
    <t>数量</t>
  </si>
  <si>
    <t>全费用综合单价(元)</t>
  </si>
  <si>
    <t>合价(元)</t>
  </si>
  <si>
    <t>参考图片</t>
  </si>
  <si>
    <t>1F</t>
  </si>
  <si>
    <t>收货区</t>
  </si>
  <si>
    <t>A01</t>
  </si>
  <si>
    <t>平板推车</t>
  </si>
  <si>
    <t>900*600*250</t>
  </si>
  <si>
    <t>车面：采用SUS304不锈钢板厚度1.2mm；
衬筋：采用SUS304不锈钢方管38*25*1.0mm；
立管：采用SUS304不锈钢方管38*25*1.0mm；
手柄：采用SUS304不锈钢圆管φ32*1.0mm；
台脚：2个5寸定向轮，2个5寸带刹车万向轮。</t>
  </si>
  <si>
    <t>台</t>
  </si>
  <si>
    <t>A02</t>
  </si>
  <si>
    <t>落地式电子秤</t>
  </si>
  <si>
    <t>300kg</t>
  </si>
  <si>
    <t>最大称重：300KG 大型LCD液晶显示屏幕字幕及LED背光显示功能内置可充电蓄电池，充电时可以开机使用，开机自动置零。</t>
  </si>
  <si>
    <t>A03</t>
  </si>
  <si>
    <t>双层工作台</t>
  </si>
  <si>
    <t>1500*750*800</t>
  </si>
  <si>
    <t>1、台面：采用SUS304不锈钢板厚度1.2mm；下衬15mm细木工板；  
2、格栅层板：采用SUS304不锈钢板厚度1.0mm；                        
3、衬管：采用SUS304不锈钢方管20*60*1.0mm；
4、下横管：采用SUS304不锈钢方管25*50*1.0mm；
5、脚通：采用SUS304不锈钢方管38*38*1.0mm；
6、台脚：采用可调不锈钢子弹脚。</t>
  </si>
  <si>
    <t>A04</t>
  </si>
  <si>
    <t>台秤</t>
  </si>
  <si>
    <t>15kg</t>
  </si>
  <si>
    <t>最大称重：15KG ，开机自动置零，零点自动跟踪，工作范围温度0ºC~+40ºC。</t>
  </si>
  <si>
    <t>A05</t>
  </si>
  <si>
    <t>挂墙单层层架</t>
  </si>
  <si>
    <t>1500*350</t>
  </si>
  <si>
    <t>层  板：采用SUS304不锈钢板厚度1.5mm；                      
三角板：采用SUS304不锈钢板厚度2.0mm；</t>
  </si>
  <si>
    <t>A06</t>
  </si>
  <si>
    <t>单眼水池</t>
  </si>
  <si>
    <t>650*750*800</t>
  </si>
  <si>
    <t>1、台面：采用SUS304不锈钢板厚度1.2mm；
2、星盆：采用SUS304不锈钢板厚度1.2mm；     
3、星盆深度350mm，配不锈钢落水；
4、脚通：采用SUS304不锈钢方管38*38*1.0mm；
5、横管：采用SUS304不锈钢方管38*25*1.0mm；
6、台脚：采用可调不锈钢子弹脚。</t>
  </si>
  <si>
    <t>*</t>
  </si>
  <si>
    <t>冷热水龙头</t>
  </si>
  <si>
    <t>镀铬镍黄铜本体。含软管</t>
  </si>
  <si>
    <t>个</t>
  </si>
  <si>
    <t>A07</t>
  </si>
  <si>
    <t>粘捕式灭蝇灯</t>
  </si>
  <si>
    <t>390*180*195</t>
  </si>
  <si>
    <t>灭蝇灯种类：粘捕式
灭蝇灯 适用面积：15-50平米
额定电压：220V
有效功率：8W
粘纸尺寸：230*90MM</t>
  </si>
  <si>
    <t>A08</t>
  </si>
  <si>
    <t>贯流式风幕机</t>
  </si>
  <si>
    <t>L=1500</t>
  </si>
  <si>
    <t>节能、高效超宽角度，超远距离送风，精确控制风量变化，运转更静音使用环境：-20℃-+40℃，无腐蚀气体下外表采用静电喷塑烤制环保型，坚固耐用；电压：220V 功率：0.2KW。</t>
  </si>
  <si>
    <t>男女更衣室</t>
  </si>
  <si>
    <t/>
  </si>
  <si>
    <t>B01</t>
  </si>
  <si>
    <t>挂墙式单星洗手池</t>
  </si>
  <si>
    <t>450*400*250</t>
  </si>
  <si>
    <t>台面：采用SUS304不锈钢板厚度1.2mm；
星盆：采用SUS304不锈钢板厚度1.2mm；               
围板：采用SUS304不锈钢板厚度1.0mm；
配优质不锈钢落水器及拦渣片。</t>
  </si>
  <si>
    <t>台出电子感应龙头</t>
  </si>
  <si>
    <t>/</t>
  </si>
  <si>
    <t>全铜材质，交直流两用型。含软管</t>
  </si>
  <si>
    <t>烘手机</t>
  </si>
  <si>
    <t>265*165*470</t>
  </si>
  <si>
    <t>电压：220V
功率：1800W
感应距离：15+/-3CM
干手时间：20-30秒
风速：12M/S
热风温度：45-65°</t>
  </si>
  <si>
    <t>自动杀菌净手器</t>
  </si>
  <si>
    <t>230*150*375</t>
  </si>
  <si>
    <t>容量：600ml                                            
安装方式：壁挂式                                     
外壳材质：ABS                                           
供电方式：干电池                                     
出液方式：感应出液</t>
  </si>
  <si>
    <t>B02</t>
  </si>
  <si>
    <t>紫外线杀菌灯</t>
  </si>
  <si>
    <t>36W</t>
  </si>
  <si>
    <t>灯管：石英高压放电管，紫外线（UV-B）；                      
电压：220V 功率：36W；                                    
波长：200～290nm；强力杀菌，效率高，时间短。</t>
  </si>
  <si>
    <t>套</t>
  </si>
  <si>
    <t>B03</t>
  </si>
  <si>
    <t>六门更衣柜</t>
  </si>
  <si>
    <t>900*500*1800</t>
  </si>
  <si>
    <t>采用优质镀锌板制作，表面喷塑处理；
每扇门上附锁。</t>
  </si>
  <si>
    <t>储藏室</t>
  </si>
  <si>
    <t>C01</t>
  </si>
  <si>
    <t>四门立式风冷冷藏冰箱</t>
  </si>
  <si>
    <t>1230*800*1920</t>
  </si>
  <si>
    <t>1、有效容积：1000L
2、内外材质：食品级304不锈钢
3、温度范围：-2ºC/+8ºC
4、制 冷 剂：R404a
5、搁架数量：6套
6、100mm不锈钢调整脚
7、电 源：220V/50Hz/1Ph
8、额定功率：750W</t>
  </si>
  <si>
    <t>C02</t>
  </si>
  <si>
    <t>四门立式风冷冷冻冰箱</t>
  </si>
  <si>
    <t>1、有效容积：1000L
2、内外材质：食品级304不锈钢
3、温度范围：-21ºC/ -16ºC
4、制 冷 剂：R404a
5、搁架数量：6套
6、100mm不锈钢调整脚
7、电 源：220V/50Hz/1Ph
8、额定功率：750W</t>
  </si>
  <si>
    <t>主/副食库</t>
  </si>
  <si>
    <t>D01</t>
  </si>
  <si>
    <t>D02</t>
  </si>
  <si>
    <t>D03</t>
  </si>
  <si>
    <t>不锈钢米面架</t>
  </si>
  <si>
    <t>1200*500*250</t>
  </si>
  <si>
    <t>1、框架：采用SUS304不锈钢方管38*38*1.0mm；
2、脚通：采用SUS304不锈钢方管38*38*1.0mm；
3、柱脚：采用可调不锈钢子弹脚。
★4、米面架力学性能符合GB/T 42675-2023国家标准，抗拉强度≥515MPa、规定塑性延伸强度≥205MPa、断后伸长率(%)≥35%，检验检测合格；米面架经≥1000h中性盐雾试验，符合GB/T10125-2021国家标准，符合GB/T6461-2002进行评级达到保护等级10级，检验面无锈蚀现象，检验检测合格，提供满足以上数据检测报告（检测报告须带“CMA” 或“CNAS”标志）。
（同种产品按此标准）</t>
  </si>
  <si>
    <t>D04</t>
  </si>
  <si>
    <t>四层平板货架</t>
  </si>
  <si>
    <t>1200*500*1500</t>
  </si>
  <si>
    <t>1、层板：采用SUS304不锈钢板厚度1.0mm；
2、平板式机制折弯成型，承受力强，焊接连接，坚固耐用，易清洁；
3、衬筋：采用SUS304不锈钢方管38*38*1.0mm；
4、脚通：采用SUS304不锈钢方管38*38*1.0mm；
5、柱脚：采用可调不锈钢子弹脚。</t>
  </si>
  <si>
    <t>蔬/荤菜粗加工</t>
  </si>
  <si>
    <t>E01</t>
  </si>
  <si>
    <t>E02</t>
  </si>
  <si>
    <t>1000*750*800</t>
  </si>
  <si>
    <t>E03</t>
  </si>
  <si>
    <t>挂墙双层层架</t>
  </si>
  <si>
    <t>1000*350</t>
  </si>
  <si>
    <t>层  板：采用SUS304不锈钢板厚度1.5mm；                      
三角板：采用SUS304不锈钢板厚度2.0mm；
双层板，支架间距不超过1500mm。</t>
  </si>
  <si>
    <t>E04</t>
  </si>
  <si>
    <t>700*560*800</t>
  </si>
  <si>
    <t>E05</t>
  </si>
  <si>
    <t>台式绞肉机</t>
  </si>
  <si>
    <t>500*285*500</t>
  </si>
  <si>
    <t>用于猪肉、牛肉、羊肉、肥肉、混合型肉类及鱼类切碎加工。适合小型食堂、酒楼、超市等行业使用。
电压：220V
功率：1.1KW
1、时尚简洁的设计，整机 304 不锈钢，桌面式设计，占地小、移动方便、容易清洗，安全耐用。
2、省时省力、损耗小，升温小，肉不易变质，通过刀片切割碎肉，确保肉质鲜美。B.绞肉部件拆卸简单，清洁便捷。
3、电器部分:安全控制开关，按钮式防水开关。
4、主轴转速:210r/min 。</t>
  </si>
  <si>
    <t>E06</t>
  </si>
  <si>
    <t>单星盆工作台</t>
  </si>
  <si>
    <t>1200*750*800</t>
  </si>
  <si>
    <t>台面：采用SUS304不锈钢板厚度1.5mm；
星盆：采用SUS304不锈钢板厚度1.2mm；     
星盆深度300mm，配优质落水器及拦渣片；
脚通：采用SUS304不锈钢方管38*38*1.2mm；
横管：采用SUS304不锈钢方管38*25*1.2mm；
台脚：采用可调不锈钢子弹脚。</t>
  </si>
  <si>
    <t>E07</t>
  </si>
  <si>
    <t>1200*350</t>
  </si>
  <si>
    <t>E08</t>
  </si>
  <si>
    <t>E09</t>
  </si>
  <si>
    <t>E10</t>
  </si>
  <si>
    <t>E11</t>
  </si>
  <si>
    <t>E12</t>
  </si>
  <si>
    <t>吊天花双层层架</t>
  </si>
  <si>
    <t>1500*400</t>
  </si>
  <si>
    <t>层板：采用SUS304不锈钢板厚度1.2mm；
封板：采用SUS304不锈钢板厚度1.2mm；
衬筋：采用SUS304不锈钢方管38*25*1.0mm；
立柱：采用SUS304不锈钢方管38*38*1.2mm。</t>
  </si>
  <si>
    <t>E13</t>
  </si>
  <si>
    <t>四层格栅货架</t>
  </si>
  <si>
    <t>E14</t>
  </si>
  <si>
    <t>双门砧板刀具消毒柜</t>
  </si>
  <si>
    <t>1200*600*1800</t>
  </si>
  <si>
    <t>电压：220V  功率：1100W                                                                                                                                消 毒 刀数量：20把                                                    
消毒毛巾数量：24块                                               
消毒砧板数量：10块                                     
消毒方式：中温热风烘干；                                  
材质：采用SUS304不锈钢厚度1.0mm制作。</t>
  </si>
  <si>
    <t>E15</t>
  </si>
  <si>
    <t>毛刷清洗去皮机</t>
  </si>
  <si>
    <t>820*680*980</t>
  </si>
  <si>
    <t>整机采用全SUS304不锈钢制造；
用途：适用于马铃薯、胡萝卜、莲藕、甘 薯等蔬果类清洗去皮。                             
电压：380V/功率：0.75KW；
产量：300-500kg/h以上。</t>
  </si>
  <si>
    <t>E16</t>
  </si>
  <si>
    <t>多功能切菜机</t>
  </si>
  <si>
    <t>1250*530*1250</t>
  </si>
  <si>
    <t>用途：将根茎类蔬菜：土豆、萝卜等根茎类以及叶菜类蔬菜类切成丁、片、丝条状
特性：本机为双头型切菜机,可同时工作。通过更换刀盘或双调频调节输送带与斩刀速度,可切出各种规格的片、丝、丁。整机采用全SUS304不锈钢制造
叶菜部切长度：1－60mm(可调)
产量：300－1000KG/HR 电源： 220V
功率：1.3KW 皮带宽：120 mm
随机含大双刀1组（切叶菜部）、
切片刀盘1个，切丝刀盘1个，切丁刀盘2组。</t>
  </si>
  <si>
    <t>E17</t>
  </si>
  <si>
    <t>挂墙式洗地龙头</t>
  </si>
  <si>
    <t>L=11M</t>
  </si>
  <si>
    <t>挂墙式冲地龙头，管长11 米；
洗地龙头黑色软管材质：钢丝油压管；
胶管选用特种合成橡胶配合制成，具有优良的耐油、耐热、耐老化性能；
最大压力承受力：16MPA；外壳黑色碳钢喷塑,自动回卷。</t>
  </si>
  <si>
    <t>E18</t>
  </si>
  <si>
    <t>落地式绞切肉机</t>
  </si>
  <si>
    <t>700*600*770</t>
  </si>
  <si>
    <t>额定电压：220V                                            
功率：2.2kW                                               
生产能力：绞肉260Kg/h  切丝400Kg/h                                
切片厚度：3.5-5mm</t>
  </si>
  <si>
    <t>E19</t>
  </si>
  <si>
    <t>四门立式风冷双温冰箱</t>
  </si>
  <si>
    <t>1、有效容积：1000L
2、内外材质：食品级304不锈钢
3、温度范围：-2ºC/+8ºC及-21ºC/ -16ºC
4、制 冷 剂：R404a
5、搁架数量：6套
6、100mm不锈钢调整脚
7、电 源：220V/50Hz/1Ph
8、额定功率：750W</t>
  </si>
  <si>
    <t>E20</t>
  </si>
  <si>
    <t>营养厨房</t>
  </si>
  <si>
    <t>F01</t>
  </si>
  <si>
    <t>F02</t>
  </si>
  <si>
    <t>燃气单眼广式大锅灶（配锅）</t>
  </si>
  <si>
    <t>1000*1100*800</t>
  </si>
  <si>
    <t>1、炉面：采用SUS304不锈钢板厚度1.2mm制作；冲压、折弯一体成型，下衬隔热棉厚度10mm制作；
2、炉架：采用SUS304不锈钢板厚度1.2mm制作；折弯成型，无焊接，上衬镀锌板厚度1.0mm制作；
3、围板：采用SUS304不锈钢板厚度1.0mm；
4、炉头：采用侧进风高效节能炉头，带前预混功能可有效将燃气与空气充分混合，使得燃烧充分，热效率可达70%；每个炉头配套带电子点火及自动熄火保护装置，采用连动气阀及连动风门，实现火力大小精准调控；
5、炉膛：采用双层镀锌板厚度1.2mm制作，夹层内覆隔热棉厚度40mm制作；膛壁采用长方弧形耐高温耐火砖，尺寸330*150*35mm，四周及底部覆盖耐高温耐火水泥厚度10mm；
6、风机：每个炉头装有低噪音中压铝壳强力风机；风机电压：220V，风机功率：250W*2；
7、来水：每个炉头装有摇摆水龙头，前置来水控制阀；水管：采用SUS304不锈钢4分卡压直接管拼装而成；
8、脚通：内管采用镀锌板φ48*2.0mm制作，套管采用SUS304不锈钢圆管φ51*1.5mm制作；炉脚：采用不锈钢可调子弹脚。
★9、燃气大锅灶通脚所用不锈钢板经≥1000h中性盐雾试验（符合GB/T10125-2021）标准，符合GB/T6461-2002进行评级达到保护等级10级，检验面无锈蚀现象，不会因后厨水渍环境下产生锈蚀、断裂、坍塌，提供满足以上数据检测报告（检测报告须带“CMA” 或“CNAS”标志）。
★10、燃气大锅灶所用板材采用耐高温、阻燃材料，以防安全隐患，测试耐火完整性≥120min后，背火面未出现持续性达10s或10s以上火焰，试件未丧失耐火完整性，符合GB/T9978.1-2008国家标准，检验合格；同时须符合GB8624-2012国家标准，燃烧性能等级符合A1要求，检验合格，提供满足以上数据检测报告（检测报告须带“CMA” 或“CNAS”标志）。
（同种产品按此标准）</t>
  </si>
  <si>
    <t>F03</t>
  </si>
  <si>
    <t>调料工作台</t>
  </si>
  <si>
    <t>400*1200*800</t>
  </si>
  <si>
    <t>台面：采用SUS304不锈钢板厚度1.5mm；
衬筋：采用SUS304不锈钢方管38*25*1.2mm；
脚通：采用SUS304不锈钢方管38*38*1.2mm；
横管：采用SUS304不锈钢方管38*25*1.2mm；
台脚：采用可调不锈钢子弹脚。</t>
  </si>
  <si>
    <t>F04</t>
  </si>
  <si>
    <t>燃气双眼广式小炒灶</t>
  </si>
  <si>
    <t>1800*1000*800</t>
  </si>
  <si>
    <t>1、热负荷: 42*2kW=84kW
2、风机:新型静音风机x2  （220V, 50Hz, 130Wx2）
3、炉头: 向内火环保预混炉头;
4、点火: 脉冲电子点火;
5、熄火保护: 离子检测熄火保护;
6、标配：调料板、尾撑、水龙头、锅枕</t>
  </si>
  <si>
    <t>F05</t>
  </si>
  <si>
    <t>炉拼台带水池</t>
  </si>
  <si>
    <t>650*1000*800</t>
  </si>
  <si>
    <t>F06</t>
  </si>
  <si>
    <t>燃气四眼煲仔炉</t>
  </si>
  <si>
    <t>800*1000*800</t>
  </si>
  <si>
    <t>炉面：采用SUS304不锈钢板厚度1.5mm；
炉体：采用SUS304不锈钢板厚度1.2mm；
脚通：采用SUS304不锈钢圆管φ50*1.2mm；
炉脚：采用不锈钢可调子弹脚；                 
带电子点火，带自动熄火保护装置。</t>
  </si>
  <si>
    <t>F07</t>
  </si>
  <si>
    <t>燃气单眼矮汤灶</t>
  </si>
  <si>
    <t>650*750*550</t>
  </si>
  <si>
    <t>F08</t>
  </si>
  <si>
    <t>过滤式油网烟罩</t>
  </si>
  <si>
    <t>7600*1300*500</t>
  </si>
  <si>
    <t>1、罩体板：采用SUS304不锈钢板厚度1.0mm；
2、两侧板：采用SUS304不锈钢板厚度1.0mm；                                    
3、滤油板：采用SUS304不锈钢板厚度1.0mm；            
4、烟罩前端带筒灯，按烟罩长度配置。</t>
  </si>
  <si>
    <t>㎡</t>
  </si>
  <si>
    <t>油网烟罩前封板</t>
  </si>
  <si>
    <t>7600*1000</t>
  </si>
  <si>
    <t>采用SUS304不锈钢板厚度1.0mm。</t>
  </si>
  <si>
    <t>不锈钢封墙板</t>
  </si>
  <si>
    <t>7600*2000</t>
  </si>
  <si>
    <t>F09</t>
  </si>
  <si>
    <t>单通移门工作柜</t>
  </si>
  <si>
    <t>1800*800*800</t>
  </si>
  <si>
    <t>台面：采用SUS304不锈钢板厚度1.5mm；                       
衬筋：采用SUS304不锈钢板厚度1.5mm；
层板：采用SUS304不锈钢板厚度1.2mm；
侧板：采用SUS304不锈钢板厚度1.2mm；
柜门：采用SUS304不锈钢板厚度1.2mm；
背板：采用SUS304不锈钢板厚度0.8mm；
门胆：采用SUS304不锈钢板厚度0.6mm；
底边：暗沟式定位滑槽，上滑道、静音吊轮，双层门；
台脚：采用可调不锈钢重力脚。</t>
  </si>
  <si>
    <t>F10</t>
  </si>
  <si>
    <t>700*800*800</t>
  </si>
  <si>
    <t>F11</t>
  </si>
  <si>
    <t>活动工作台</t>
  </si>
  <si>
    <t>台面：采用SUS304不锈钢板厚度1.5mm；
层板：采用SUS304不锈钢板厚度1.2mm；
衬筋：采用SUS304不锈钢方管38*25*1.2mm；
脚通：采用SUS304不锈钢方管38*38*1.2mm；
台脚：2个5寸定向轮，2个5寸带刹车万向轮。</t>
  </si>
  <si>
    <t>F12</t>
  </si>
  <si>
    <t>三门平台风冷冷藏冰箱</t>
  </si>
  <si>
    <t>有效容积：510L
内外材质：304不锈钢
温度范围：-2ºC/+8ºC
制 冷 剂：R134a
搁架数量：3套
80mm不锈钢调整脚
电 源：220V/50Hz/1Ph
额定功率：280W</t>
  </si>
  <si>
    <t>F13</t>
  </si>
  <si>
    <t>F14</t>
  </si>
  <si>
    <t>开水器连底座</t>
  </si>
  <si>
    <t>12KW</t>
  </si>
  <si>
    <t>电压：380V  功率：12KW；
容量：90L；供水量：120L/h；
机身：采用SUS304不锈钢板厚度1.0mm；
内胆：采用SUS304不锈钢板厚度0.8mm。</t>
  </si>
  <si>
    <t>F15</t>
  </si>
  <si>
    <t>F16</t>
  </si>
  <si>
    <t>L=11米</t>
  </si>
  <si>
    <t>F17</t>
  </si>
  <si>
    <t>F18</t>
  </si>
  <si>
    <t>1800*400</t>
  </si>
  <si>
    <t>台面：采用SUS304不锈钢板厚度1.2mm；
层板：采用SUS304不锈钢板厚度1.2mm；
衬筋：采用SUS304不锈钢方管38*25*1.0mm；
立柱：采用SUS304不锈钢方管38*38*1.0mm。</t>
  </si>
  <si>
    <t>F19</t>
  </si>
  <si>
    <t>灭火系统</t>
  </si>
  <si>
    <t>双瓶组
680*230*620</t>
  </si>
  <si>
    <t>1、能全天24小时对厨房设备的安全进行监控和保护，火灾自动探测，自动实施灭火；
2、设有紧急启动按钮和机械启动机构，紧急情况下，可及时启动灭火装置；
3、固定安装于厨房等高湿热环境中，快速灭油锅火；
4、灭火剂为高效、无色、无味、无毒的绿色环保食用油专用灭火剂；
5、喷射灭火剂后，能自动切换喷射冷却水，防止火灾复燃；
★6、投标人投标时须提供所投灭火装置中食用油专用灭火剂依据GB 17835-2008及XF3007-2020标准，Ph值、粘度、密度、腐蚀率、抗冻结、融化性、表面张力、凝固点、毒性均符合要求的第三方专业机构出具的检测报告；灭火装置用（机械式）水流联动阀依据GB/T 10125-2021及GB/T 6461-2002标准，在铜加速乙酸盐雾试验（CASS)不小于720小时及中性盐雾试验(NSS)不小于720小时均符合要求的第三方专业机构出具的检测报告；
同种产品按此标准。</t>
  </si>
  <si>
    <t>F20</t>
  </si>
  <si>
    <t>F21</t>
  </si>
  <si>
    <t>F22</t>
  </si>
  <si>
    <t>双层送餐车</t>
  </si>
  <si>
    <t>800*500*800</t>
  </si>
  <si>
    <t>1、面板：采用SUS304不锈钢板厚度1.0mm；
2、推杆：采用SUS304不锈钢方管25*25*1.0mm；                   
3、配SUS304不锈钢圆管φ25*1.2mm；氩焊处满焊；
4、脚通：采用SUS304不锈钢方管38*38*1.2mm；
5、脚轮：2个4寸定向轮，2个4寸带刹车万向轮。</t>
  </si>
  <si>
    <t>蒸煮间</t>
  </si>
  <si>
    <t>G01</t>
  </si>
  <si>
    <t>G02</t>
  </si>
  <si>
    <t>750*750*800</t>
  </si>
  <si>
    <t>G03</t>
  </si>
  <si>
    <t>挂墙式刀具消毒柜</t>
  </si>
  <si>
    <t>520*160*610</t>
  </si>
  <si>
    <t>电压：220V  功率：0.75KW；
柜身：采用SUS304不锈钢板厚度1.0mm；
门板：采用6.0mm深色亚克力板；
紫外线消毒技术、清洁卫生、60分钟定时器;     
可放置10~13把刀具。</t>
  </si>
  <si>
    <t>G04</t>
  </si>
  <si>
    <t>落地式压面机</t>
  </si>
  <si>
    <t>450*360*1040</t>
  </si>
  <si>
    <t>1、额定电压：220V                                                
2、额定频率：50Hz 
3、电机功率：1.5KW
4、压面厚度：0.5~5.0mm
5、压面宽度：250 mm
6、生产能力：25~30kg/h</t>
  </si>
  <si>
    <t>G05</t>
  </si>
  <si>
    <t>50KG和面机</t>
  </si>
  <si>
    <t>600*970*1250</t>
  </si>
  <si>
    <t>电压/频率：380V/50Hz
输入功率：3.375kW
重量：320KG
面粉容量：25KG
面团容量：50KG
钩转速：135/270rpm
缸转速：17.8/17.8rpm
注：1包粉，双马达
1、机身铸铁一体成型，结构强大，坚固耐用。
2、双马达设计，上马达驱动搅拌器，下马达驱动搅拌缸。
3、皮带带动，二段变速，更好地控制面团品质。
4、搅拌桶可点动正反转，方便不同原料和面团糅合在一起。
5、不锈钢搅拌钩和搅拌缸精确密合，即使少量面团也能搅拌成形。
6、配备过载保护装置，延长马达和传动零件的使用寿命。
7、不锈钢安全网有效保护操作人员的安全
8、使用特殊无尘烤漆处理，可以更好的防尘和保护设备光洁如新。</t>
  </si>
  <si>
    <t>G06</t>
  </si>
  <si>
    <t>40L搅拌机</t>
  </si>
  <si>
    <t>620*640*1070</t>
  </si>
  <si>
    <t>电压/频率：380V/50Hz
输入功率：1.13kW
容积：40L
钩搅拌重量（面团):5.6KG
球搅拌重量（蛋汁):6KG
扇搅拌重量（馅料):6KG                       
重量：162KG
公转（出厂配置）：40/80/156转/分钟
自转：120/240/468转/分钟
标配（出厂配置）：40L缸/扇/球/安全网
选配（如需订购，费用另算）：40L钩
1、采用优良先进的铸造技术完成，表面采用无尘烤漆处理，不锈钢搅拌桶，更方便清洁和耐刮磨。
2、特殊行星头设计，可有效防止机油外泄，确保产品卫生。
3、特制的马达冷却系统，有效延长设备寿命。
4、使用台湾原装进口的齿轮传动，马力强，效率高，三档转速，打蛋糕和轻质产品时需停机换挡。</t>
  </si>
  <si>
    <t>G07</t>
  </si>
  <si>
    <t>1、能全天24小时对厨房设备的安全进行监控和保护，火灾自动探测，自动实施灭火；
2、设有紧急启动按钮和机械启动机构，紧急情况下，可及时启动灭火装置；
3、固定安装于厨房等高湿热环境中，快速灭油锅火；
4、灭火剂为高效、无色、无味、无毒的绿色环保食用油专用灭火剂；
5、喷射灭火剂后，能自动切换喷射冷却水，防止火灾复燃；</t>
  </si>
  <si>
    <t>G08</t>
  </si>
  <si>
    <t>7000*1300*500</t>
  </si>
  <si>
    <t>不锈钢前封板</t>
  </si>
  <si>
    <t>7000*1000</t>
  </si>
  <si>
    <t>7000*2000</t>
  </si>
  <si>
    <t>G09</t>
  </si>
  <si>
    <t>电饼铛</t>
  </si>
  <si>
    <t>700*850*970</t>
  </si>
  <si>
    <t>电压：380V； 功率：4.8kw
内径：53CM；                     
工作温度：120-250℃，外形美观大方、结构合理、保温性能好，使用方便、安全可靠。</t>
  </si>
  <si>
    <t>G10</t>
  </si>
  <si>
    <t>电力双门蒸饭车</t>
  </si>
  <si>
    <t>1080*750*1680</t>
  </si>
  <si>
    <t>蒸饭:120KG,24盘；
箱体：采用SUS304不锈钢板厚度1.0mm；
内胆：采用SUS304不锈钢板厚度1.0mm；
搁条：采用SUS304不锈钢板厚度1.0mm，一次性折弯成型，宽度15mm；
框架：采用40mm*40mm*4mm角铁三角槽焊接在箱体上；饭盘：不锈钢板厚度0.8mm；                                           
保温：箱体采用保温棉，其他聚氨酯发泡
门：采用SUS304不锈钢板厚度1.0mm，整体聚氨酯发泡。
手柄：旋进式高强度门锁，安全可靠；                                       
密封条：橡胶条                                                   
电压：380V；功率：12KW*2
采用微电脑时间水位温度控制器主板制作，具有防干烧功能。</t>
  </si>
  <si>
    <t>G11</t>
  </si>
  <si>
    <t>三层六盘电层炉</t>
  </si>
  <si>
    <t>1270*1090*1745</t>
  </si>
  <si>
    <t>规格：三层六盘 竖放
电压/频率：380V/50Hz
输入功率：18.3kW
烤盘尺寸：400*600mm
控制类型：智能控制面板
注:1.配一层蒸汽+石板，不配烟罩
   2.整机出货；如需分层，费用另计。
1、箱体采用不锈钢板材，有良好耐热性、热反射性好、机械性能与物理性能都优于冷轧板、热轧板、镀铝板，有抗氧化性能及防腐蚀的能力；
2、采用高效反射效率430不锈钢板1.5厚做整个炉膛内壁，模块化设计！分层方便！干净卫生！保证炉体烘焙过程中热量流失减少到最低；
3、中德合资发热管，热效率高，进口电子元配件控制板IC芯片，控温更准确，减少设备故障；
4、内置蒸汽及系统，不需要加热棒，使设备外型尺寸更窄，蒸气充分、炉温稳定均匀，烤盘无需调盘，烘烤效果更好；
5、节省能源：可节省25%左右电能。</t>
  </si>
  <si>
    <t>G12</t>
  </si>
  <si>
    <t>20盘全自动醒发箱</t>
  </si>
  <si>
    <t>600*960*2150</t>
  </si>
  <si>
    <t>容积：20盘，标准400*600mm
电压/频率：220V/50Hz
输入功率：1.5kW
控制类型：智能电子温控
醒发温度/湿度：+38～50℃/99%RH
1、箱体采用内外不锈钢及环保发泡技术制作，保温效果好；真空玻璃透视窗设计，安全通透美观；
2、全自动微电脑触摸式控制面板，采用优质风机循环设计，选用先进的全自动发酵系统分别控制温、湿度；
3、柜内设有安全电压照明灯，方便观察；
4、具有排水装置，方便清洗，满足客户的需求，提高生产效率。</t>
  </si>
  <si>
    <t>G13</t>
  </si>
  <si>
    <t>木面工作台</t>
  </si>
  <si>
    <t>1500*800*800</t>
  </si>
  <si>
    <t>台面：优质柳胺木厚度50mm；
格栅层板：采用SUS304不锈钢板厚度1.0mm；
脚通：采用SUS304不锈钢方管50*50*1.0mm；
台脚：采用可调不锈钢子弹脚。</t>
  </si>
  <si>
    <t>G14</t>
  </si>
  <si>
    <t>面粉车</t>
  </si>
  <si>
    <t>450*550*500</t>
  </si>
  <si>
    <t>车身：采用SUS304不锈钢板厚度1.2mm；
盖板：采用SUS304不锈钢板厚度1.0mm；                                  
氩焊处满焊；
台脚：2个4寸定向轮，2个4寸带刹车万向轮。</t>
  </si>
  <si>
    <t>G15</t>
  </si>
  <si>
    <t>G16</t>
  </si>
  <si>
    <t>电磁全自动可倾式汤锅</t>
  </si>
  <si>
    <t>200L</t>
  </si>
  <si>
    <t>外壳：采用SUS304不锈钢板厚度1.5mm；
内胆：采用SUS304不锈钢板厚度3.0mm；        
框架：采用SUS304不锈钢方管38*38*1.0mm；                             底架：采用SUS304不锈钢方管75*45*1.0mm；
采用大功率机芯，电压380V 功率32KW；高效节能：采用电磁感应原理对铁质炊具进行加热，升温速度快。
安全：防水、防油烟、防漏电、防干烧、电压检测、缺相检测多达18重保护，使用更安心、省心。
环保：无明火、无烟尘、无废气，优化厨房环境。
智能化：五档火力调节，恒功率输出，显示屏实时监控设备工作状态。                          
人性化：全不锈钢制作,美观耐用,易清洗。</t>
  </si>
  <si>
    <t>G17</t>
  </si>
  <si>
    <t>台面：采用SUS304不锈钢板厚度1.2mm；
星盆：采用SUS304不锈钢板厚度1.2mm；               
围板：采用SUS304不锈钢板厚度1.0mm；
配优质不锈钢落水器及拦渣片。。</t>
  </si>
  <si>
    <t>二次更衣</t>
  </si>
  <si>
    <t>H01</t>
  </si>
  <si>
    <t>挂墙式双星洗手池</t>
  </si>
  <si>
    <t>900*400*250</t>
  </si>
  <si>
    <t>台面：采用SUS304不锈钢板厚度1.5mm；
星盆：采用SUS304不锈钢板厚度1.2mm；               
围板：采用SUS304不锈钢板厚度1.0mm；
配优质不锈钢落水器及拦渣片。</t>
  </si>
  <si>
    <t>H02</t>
  </si>
  <si>
    <t>冷菜间</t>
  </si>
  <si>
    <t>H03</t>
  </si>
  <si>
    <t>2310*350</t>
  </si>
  <si>
    <t>H04</t>
  </si>
  <si>
    <t>1800*750*800</t>
  </si>
  <si>
    <t>H05</t>
  </si>
  <si>
    <t>700*750*800</t>
  </si>
  <si>
    <t>H06</t>
  </si>
  <si>
    <t>H07</t>
  </si>
  <si>
    <t>1350*700*800</t>
  </si>
  <si>
    <t>台面：采用SUS304不锈钢板厚度1.5mm；
星盆：采用SUS304不锈钢板厚度1.2mm；     
星盆深度300mm，配优质不锈钢落水器及拦渣片；
脚通：采用SUS304不锈钢方管38*38*1.2mm；
横管：采用SUS304不锈钢方管38*25*1.2mm；
台脚：采用可调不锈钢子弹脚。</t>
  </si>
  <si>
    <t>混水摇摆龙头</t>
  </si>
  <si>
    <t>全铜材质，陶瓷阀芯，双孔双把装台面双温摇摆龙头；开孔孔距8"（203mm），开孔4分（22mm），出水管长度12"(305mm)。</t>
  </si>
  <si>
    <t>H08</t>
  </si>
  <si>
    <t>电压：220V  功率：0.15KW；
柜身：采用SUS304不锈钢板厚度1.0mm；
门板：采用6.0mm深色亚克力板；
紫外线消毒技术、清洁卫生、60分钟定时器；     
可放置10~13把刀具。</t>
  </si>
  <si>
    <t>H09</t>
  </si>
  <si>
    <t>方形冰制冰机连储冰箱</t>
  </si>
  <si>
    <t>680*670*（830+150)</t>
  </si>
  <si>
    <t>制冷方式：风冷  
日产冰量：95kg  
储冰量：35kg  
电压：220V  
功率：560W</t>
  </si>
  <si>
    <t>H10</t>
  </si>
  <si>
    <t>双门立式风冷冷藏冰箱</t>
  </si>
  <si>
    <t>615*800*1920</t>
  </si>
  <si>
    <t>有效容积：440L
内外材质：食品级304不锈钢
温度范围：-2ºC/+8ºC
制 冷 剂：R134a
搁架数量：3套
100mm不锈钢调整脚
电 源：220V/50Hz/1Ph
额定功率：285W</t>
  </si>
  <si>
    <t>H11</t>
  </si>
  <si>
    <t>2400*600*800</t>
  </si>
  <si>
    <t>清洁工具间</t>
  </si>
  <si>
    <t>H12</t>
  </si>
  <si>
    <t>H13</t>
  </si>
  <si>
    <t>杂品库</t>
  </si>
  <si>
    <t>H14</t>
  </si>
  <si>
    <t>明档间</t>
  </si>
  <si>
    <t>I01</t>
  </si>
  <si>
    <t>I02</t>
  </si>
  <si>
    <t>I03</t>
  </si>
  <si>
    <t>1200*800*800</t>
  </si>
  <si>
    <t>I04</t>
  </si>
  <si>
    <t>2150*1300*500</t>
  </si>
  <si>
    <t>2150*1000</t>
  </si>
  <si>
    <t>2150*2000</t>
  </si>
  <si>
    <t>I05</t>
  </si>
  <si>
    <t>座台式电力2/3平1/3坑扒炉</t>
  </si>
  <si>
    <t>800*730*290</t>
  </si>
  <si>
    <t>1、表面顶部采用1.5毫米厚的AISI-304不锈钢制造。
2、激光切割接头，自动焊接和抛光。隐藏的螺丝。
3、12或15毫米厚软钢煎锅，快速加热和高功率。整模煎锅顶部有两个单独的加热区域。-反应速度快，恢复时间快。-油炸顶部是焊接到深拉表面顶部。
4、深拉外壳和圆角，清洗更容易。
5、扒板的顶部是倾斜的前面，使它更容易收集油脂和液体。
6、设有收集煮食油脂的开口及储存油脂的托盘。根据型号的不同，托盘最多可储存2公升油脂。-可选配防溅侧和后护，拆卸方便。
7、高温搪瓷铸铁烟道保护器-从前端获取组件。
8、电压：380V，功率15KW
★9、电扒炉应耐潮湿，潮湿处理48h，相对湿度（93±3）%，防水等级不低于IPX4，液体溢出不影响电气绝缘，以防电器安全隐患，产品安全符合国标GB4706.37-2008标准，设备须取得产品安全认证并提供满足以上数据检测报告（检测报告须带“CMA” 或“CNAS”标志）。
（同种产品按此标准）</t>
  </si>
  <si>
    <t>I05a</t>
  </si>
  <si>
    <t>I06</t>
  </si>
  <si>
    <t>电磁六头煲仔炉</t>
  </si>
  <si>
    <t>1200*750*850</t>
  </si>
  <si>
    <t>额定功率(kw)：4kw*6                                          
额定电压(v) ：380 三相五线                                                             台面：采用SUS304不锈钢板厚度1.5mm；
侧板：采用SUS304不锈钢板厚度1.2mm；
衬筋：采用SUS304不锈钢板厚度1.2mm；                     
脚通：采用SUS304不锈钢圆管φ50*1.2mm；
炉脚：采用不锈钢可调子弹脚；                                                                   进口微晶面板，坚固耐用
国家专利聚能线圈盘，火力均匀强劲；
国家专利散热系统设计，散热高效；
独特超宽工作电压设计，运行稳定更安全；
旋转式五档火力轻松调节，人性化设计，操作简单方便，火候掌控更精确，一体折弯门把手，外观大方，结构牢靠；机芯，线盘双通道散热，散热更均匀；三重立体防辐射外壳屏蔽设计，呵护厨师健康。
全优质不锈钢结垢设计，精工细致，高档耐用，突显商用厨房品质；无名火，无烟尘，无废气，无热辐射，低噪音，优化厨房环境；不会存在漏电现象，系统内嵌多重保护，确保用户放心使用。</t>
  </si>
  <si>
    <t>I07</t>
  </si>
  <si>
    <t>掩门工作柜</t>
  </si>
  <si>
    <t>510*700*800</t>
  </si>
  <si>
    <t>台面：采用SUS304不锈钢板厚度1.5mm；                       
衬筋：采用SUS304不锈钢板厚度1.2mm；
层板：采用SUS304不锈钢板厚度1.2mm；
侧板：采用SUS304不锈钢板厚度1.2mm；
柜门：采用SUS304不锈钢板厚度1.0mm；
背板：采用SUS304不锈钢板厚度0.8mm；
门胆：采用SUS304不锈钢板厚度0.6mm；
台脚：采用可调不锈钢重力脚。</t>
  </si>
  <si>
    <t>I08</t>
  </si>
  <si>
    <t>单格保温柜</t>
  </si>
  <si>
    <t>410*700*800</t>
  </si>
  <si>
    <t>台面：采用SUS304不锈钢板厚度1.5mm；                       
衬筋：采用SUS304不锈钢板厚度1.5mm；
层板：采用SUS304不锈钢板厚度1.2mm；
侧板：采用SUS304不锈钢板厚度1.2mm；
柜门：采用SUS304不锈钢板厚度1.2mm；
背板：采用SUS304不锈钢板厚度0.8mm；
门胆：采用SUS304不锈钢板厚度0.6mm；
底边：暗沟式定位滑槽，上滑道、静音吊轮，双层门；台脚：采用可调不锈钢重力脚。
电压：220V 功率：3KW； 电加热：恒温控制；
配1个带盖份数盒530*325*150</t>
  </si>
  <si>
    <t>I09</t>
  </si>
  <si>
    <t>2540*1300*500</t>
  </si>
  <si>
    <t>2540*1000</t>
  </si>
  <si>
    <t>2540*2000</t>
  </si>
  <si>
    <t>I10</t>
  </si>
  <si>
    <t>煮汤炉</t>
  </si>
  <si>
    <t>700*700*800</t>
  </si>
  <si>
    <t>台面：采用SUS304不锈钢板厚度1.2mm；
内胆：采用SUS304不锈钢板厚度0.8mm；
侧板：采用SUS304不锈钢板厚度1.0mm；
衬管：采用SUS304不锈钢方管38*25*1.0mm；
电压：220V 功率：15KW; 电加热：恒温控制；
脚通：采用SUS304不锈钢方管38*38*1.0mm；
台脚：采用可调不锈钢子弹脚。</t>
  </si>
  <si>
    <t>I11</t>
  </si>
  <si>
    <t>电力单眼煮面炉（锅）</t>
  </si>
  <si>
    <t>800*900*850</t>
  </si>
  <si>
    <t>1、台面：采用SUS304不锈钢板厚度1.5mm；
2、侧板：采用SUS304不锈钢板厚度1.2mm；
3、柜门：采用SUS304不锈钢板厚度1.2mm；            
4、衬筋：采用SUS304不锈钢板厚度1.2mm；
5、门胆：采用SUS304不锈钢板厚度0.8mm；                
6、背板：采用SUS304不锈钢板厚度0.8mm；
7、电压：380V   功率：12KW；                            
8、需有自动进水、缺水保护装置；
9、台脚：采用可调不锈钢重力脚。
★10、煮面炉（锅）应耐潮湿，潮湿处理48h，相对湿度（93±3）%，防水等级不低于IPX4，液体溢出不影响电气绝缘，以防电器安全隐患，产品安全符合国标GB4706.35-2008标准,设备须取得产品安全认证并提供满足以上数据检测报告（检测报告须带“CMA” 或“CNAS”标志）。
（同种产品按此标准）</t>
  </si>
  <si>
    <t>I12</t>
  </si>
  <si>
    <t>蒸包炉</t>
  </si>
  <si>
    <t>台面：采用SUS304不锈钢板厚度1.5mm；
侧板：采用SUS304不锈钢板厚度1.2mm；
柜门：采用SUS304不锈钢板厚度1.2mm；            
衬筋：采用SUS304不锈钢板厚度1.2mm；
门胆：采用SUS304不锈钢板厚度0.8mm；                
背板：采用SUS304不锈钢板厚度0.8mm；
电压：380V   功率：12KW；                            
需有自动进水、缺水保护装置；
台脚：采用可调不锈钢重力脚。</t>
  </si>
  <si>
    <t>J01</t>
  </si>
  <si>
    <t>J02</t>
  </si>
  <si>
    <t>分餐间</t>
  </si>
  <si>
    <t>J03</t>
  </si>
  <si>
    <t>双玻璃门立式风冷冷藏冰箱</t>
  </si>
  <si>
    <t>有效容积：1000L
内外材质：食品级304不锈钢
温度范围：-2ºC/+8ºC
制 冷 剂：R404a
搁架数量：6套
100mm不锈钢调整脚
电 源：220V/50Hz/1Ph
额定功率：750W</t>
  </si>
  <si>
    <t>J04</t>
  </si>
  <si>
    <t>1400*750*800</t>
  </si>
  <si>
    <t>J05</t>
  </si>
  <si>
    <t>高身保温车</t>
  </si>
  <si>
    <t>630*800*1830</t>
  </si>
  <si>
    <t>车身内胆：采用SUS304不锈钢板1.2mm制作；                       
角    条：采用SUS304不锈钢板1.0mm制作；         
背    板：采用SUS304不锈钢板1.0mm制作；          
侧    板：采用SUS304不锈钢板1.2mm制作；            
门    板：采用SUS304不锈钢板1.0mm制作； 
门 内 胆：采用SUS304不锈钢板0.8mm制作；                 
脚    轮：采用两只5寸带刹车万向轮，两只5寸万向脚轮，防止餐车打滑；门把拉手:冰箱锁；                                      
铰    链:采用SUS304不锈钢制作；                    
电    压：220V；功    率：4KW；</t>
  </si>
  <si>
    <t>J06</t>
  </si>
  <si>
    <t>J07</t>
  </si>
  <si>
    <t>四格保温售饭台</t>
  </si>
  <si>
    <t>1500*700*800</t>
  </si>
  <si>
    <t>1、台面：采用SUS304不锈钢板厚度1.2mm；
2、内胆：采用SUS304不锈钢板厚度0.8mm；
3、侧板：采用SUS304不锈钢板厚度1.0mm；
4、衬筋：采用SUS304不锈钢方管38*25*1.0mm；
5、电压：220V 功率：3KW 电加热：恒温控制；
6、脚通：采用SUS304不锈钢方管38*38*1.0mm；
7、横管：采用SUS304不锈钢方管38*25*1.0mm；
8、台脚：采用可调不锈钢子弹脚；
9、配4个带盖份数盒530*325*150。
★10、售饭台力学性能符合GB/T 42675-2023国家标准，抗拉强度≥515MPa、规定塑性延伸强度≥205MPa、断后伸长率(%)≥35%，检验检测合格；售饭台经≥1000h中性盐雾试验，符合GB/T10125-2021国家标准，符合GB/T6461-2002进行评级达到保护等级10级，检验面无锈蚀现象，检验检测合格，提供满足以上数据检测报告（检测报告须带“CMA” 或“CNAS”标志）。
（同种产品按此标准）</t>
  </si>
  <si>
    <t>J08</t>
  </si>
  <si>
    <t>500*700*800</t>
  </si>
  <si>
    <t>J09</t>
  </si>
  <si>
    <t>台面：采用SUS304不锈钢板厚度1.2mm；
下衬15mm细木工板；
衬筋：采用SUS304不锈钢方管38*25*1.0mm；
脚通：采用SUS304不锈钢方管38*38*1.0mm；
台脚：4个5寸带刹车万向轮。</t>
  </si>
  <si>
    <t>J10</t>
  </si>
  <si>
    <t>保洁柜</t>
  </si>
  <si>
    <t>1100*500*1800</t>
  </si>
  <si>
    <t>层板：采用SUS304不锈钢板厚度1.0mm；                           
柜体：采用SUS304不锈钢板厚度1.0mm；
柜门：采用SUS304不锈钢板厚度1.0mm；                         
衬筋：采用SUS304不锈钢板厚度1.0mm；                                          背板：采用SUS304不锈钢板厚度0.6mm；                             
底边：暗沟式定位滑槽；上滑道、静音吊轮；
台脚：采用可调不锈钢重力脚。</t>
  </si>
  <si>
    <t>洗消间</t>
  </si>
  <si>
    <t>K01</t>
  </si>
  <si>
    <t>K02</t>
  </si>
  <si>
    <t>K03</t>
  </si>
  <si>
    <t>牛角罩</t>
  </si>
  <si>
    <t>1000*500*500</t>
  </si>
  <si>
    <t>罩体板：采用SUS304不锈钢板厚度1.0mm；
两侧板：采用SUS304不锈钢板厚度1.0mm。</t>
  </si>
  <si>
    <t>K04</t>
  </si>
  <si>
    <t>长龙式洗碗机带烘干</t>
  </si>
  <si>
    <t>5750*997*2099</t>
  </si>
  <si>
    <t>适用于酒店、餐厅、工矿企业员工食堂、中央厨房等场所
洗涤碗、碟、杯、托盘、刀、叉、调羹等餐具
传送带速度：2/1.4/0.9 m/min
洗涤量：6400/4500/2900 碟/小时 (8寸碟)
耗水量：最大230 升/小时
清洗温度：55-70℃
喷淋温度：82-90℃ 
传送带宽度：612mm
有效洗涤高度：440mm
进口长度：950mm
出口长度：1300mm
水箱加热功率：18kW
喷淋加热功率：25kW
烘干加热功率：9kW
总配电量 59 2kW 
电源：380V/50Hz</t>
  </si>
  <si>
    <t>K05</t>
  </si>
  <si>
    <t>1800*750*850</t>
  </si>
  <si>
    <t>K06</t>
  </si>
  <si>
    <t>单孔脏物台</t>
  </si>
  <si>
    <t>800*750*800</t>
  </si>
  <si>
    <t>台面：采用SUS304不锈钢板厚度1.2mm；
下衬15mm细木工板；
脚通：采用SUS304不锈钢方管38*38*1.0mm；
横管：采用SUS304不锈钢方管38*25*1.0mm；
台脚：采用可调不锈钢子弹脚。</t>
  </si>
  <si>
    <t>K07</t>
  </si>
  <si>
    <t>K08</t>
  </si>
  <si>
    <t>K09</t>
  </si>
  <si>
    <t>热风循环双门消毒柜</t>
  </si>
  <si>
    <t>1280*650*1800</t>
  </si>
  <si>
    <t>柜身：采用SUS304不锈钢板厚度1.0mm；
柜门：采用SUS304不锈钢板厚度0.8mm，整体聚氨酯发泡；                                                        内胆：采用SUS304不锈钢板厚度1.0mm；
背板：采用SUS304不锈钢板厚度0.6mm；
胶条：嵌入式硅胶条；
电压：220V  功率：4.2kw  频率：50HZ；
篮筐：采用SUS304不锈钢钢丝φ5mm；
篮筐尺寸：400*500*200mm，配8个；
采用定时热控型温控器制作，具有温度显示功能；控温范围：50-150度；                                              
消毒湿度：130度采用自动控温、操作方便；热风循环、热量均匀、无死角、高温消毒杀菌；符合卫生防疫要求。</t>
  </si>
  <si>
    <t>K10</t>
  </si>
  <si>
    <t>保温送餐间&amp;垃圾减量间</t>
  </si>
  <si>
    <t>L01</t>
  </si>
  <si>
    <t>保温送餐车</t>
  </si>
  <si>
    <t>定制</t>
  </si>
  <si>
    <t>内胆：采用SUS304不锈钢板1.2mm 制作；
角条：采用SUS304不锈钢板1.2mm 制作；         
外胆：采用SUS304不锈钢板1.2mm 制作；          
配有SUS304不锈钢铰链；                          
脚轮：采用两只4寸带刹车万向轮，两只4寸万向脚轮，防止餐车打滑。</t>
  </si>
  <si>
    <t>L02</t>
  </si>
  <si>
    <t>灭蚊灯种类：粘捕式
灭蚊灯适用面积：15-50平米
额定电压：220V  有效功率：8W
粘纸尺寸：230*90MM</t>
  </si>
  <si>
    <t>L03</t>
  </si>
  <si>
    <t>L04</t>
  </si>
  <si>
    <t>L05</t>
  </si>
  <si>
    <t>垃圾处理机
（含自动提升装置）</t>
  </si>
  <si>
    <t>1550*850*930</t>
  </si>
  <si>
    <t>1、300~400kg/h，减量70% 以上
2、机身材质：304不锈钢
3、电源：380V/50Hz/3
4、额定功率：3.5kW
5、适用垃圾桶：50-240L
6、进水口：6 分（DN20）
7、排水口：φ62 外径钢丝软管
8、进口合金钢刀具，双轴异步运动，粉碎力提升，更利于大骨头、贝壳及大块果
9、皮等垃圾的粉粹处理，牙签等细小物料亦可处理，同时有效避免垃圾堵塞。
10、-通过物理螺旋挤压实现固液分离，内置挤压锥，可调节出料的干湿度。
11、设备内部自带传送功能，倾倒量大，无需水源推动。</t>
  </si>
  <si>
    <t>L06</t>
  </si>
  <si>
    <t>过道</t>
  </si>
  <si>
    <t>M01</t>
  </si>
  <si>
    <t>M02</t>
  </si>
  <si>
    <t>1200*600*800</t>
  </si>
  <si>
    <t>M03</t>
  </si>
  <si>
    <t>600*600*800</t>
  </si>
  <si>
    <t>主副食库</t>
  </si>
  <si>
    <t>N01</t>
  </si>
  <si>
    <t>450*600</t>
  </si>
  <si>
    <t>电源220V/50HZ，内置64V/4AH维护充电蓄电池，开机自动至0，零点自动追踪。</t>
  </si>
  <si>
    <t>N02</t>
  </si>
  <si>
    <t>N03</t>
  </si>
  <si>
    <t>N04</t>
  </si>
  <si>
    <t>N05</t>
  </si>
  <si>
    <t>N06</t>
  </si>
  <si>
    <t>1、框架：采用SUS304不锈钢方管38*38*1.0mm；
2、脚通：采用SUS304不锈钢方管38*38*1.0mm；
3、柱脚：采用可调不锈钢子弹脚。</t>
  </si>
  <si>
    <t>N07</t>
  </si>
  <si>
    <t>善食餐主厨房</t>
  </si>
  <si>
    <t>O01</t>
  </si>
  <si>
    <t>O02</t>
  </si>
  <si>
    <t>6900*1300*500</t>
  </si>
  <si>
    <t>6900*1000</t>
  </si>
  <si>
    <t>6900*2000</t>
  </si>
  <si>
    <t>O03</t>
  </si>
  <si>
    <t>O04</t>
  </si>
  <si>
    <t>电磁四头炉连柜</t>
  </si>
  <si>
    <t>额定功率(kw)：3.5kw*4
额定电压(v)：380V 三相五线
台面：采用SUS304不锈钢板厚度1.2mm；
侧板：采用SUS304不锈钢板厚度1.0mm；
炉架：采用SUS304不锈钢方管38*25*1.0mm；
脚通：采用SUS304不锈钢圆管φ50*1.2mm；
炉脚：采用不锈钢可调子弹脚；
特点：能根据锅具实时温度调整输出，达到最佳火力；火力输出热值高，加热均匀、加热面积大；一体成型台面，IPX5标准防水设计，四面可直接喷淋；全不锈钢制作，坚固耐用；三防结构，防水、防油烟、防虫； 合金材质火力调节把手，人机工程学设计，硅胶防滑垫，档位清晰手感好。</t>
  </si>
  <si>
    <t>O05</t>
  </si>
  <si>
    <t>电磁双眼广式小炒灶（配锅）</t>
  </si>
  <si>
    <t>额定功率(kw)：15KW*2
额定电压(v)：380V三相五线 
台面：采用SUS304不锈钢板厚度1.2mm；
侧板：采用SUS304不锈钢板厚度1.0mm；
衬筋：采用SUS304不锈钢板厚度1.0mm；        
炉架：采用SUS304不锈钢方管38*25*1.0mm；
脚通：采用SUS304不锈钢圆管φ50*0.8mm；
炉脚：采用不锈钢可调子弹脚；
来水：每个炉头装有摇摆水龙头，前置来水控制阀,；</t>
  </si>
  <si>
    <t>O06</t>
  </si>
  <si>
    <t>O07</t>
  </si>
  <si>
    <t>O08</t>
  </si>
  <si>
    <t>双通移门工作柜</t>
  </si>
  <si>
    <t>O09</t>
  </si>
  <si>
    <t>O10</t>
  </si>
  <si>
    <t>O11</t>
  </si>
  <si>
    <t>O12</t>
  </si>
  <si>
    <t>O13</t>
  </si>
  <si>
    <t>1、有效容积：1000L
2、内外材质：食品级304不锈钢
3、温度范围：-2ºC/+8ºC及-21ºC/ -16ºC
4、制 冷 剂：R404a
5、搁架数量：6套
6、100mm不锈钢调整脚
7、电 源：220V/50Hz/1Ph
8、额定功率：750W
★9、冷柜门封条卫生安全符合GB21551.2-2010标准抗菌率≥90%符合国家标准，检测样品未出现长霉，评定等级为0级，检测检验合格，提供满足以上数据检测报告（检测报告须带“CMA” 或“CNAS”标志）。
（同种产品按此标准）</t>
  </si>
  <si>
    <t>营养善食快检间</t>
  </si>
  <si>
    <t>P01</t>
  </si>
  <si>
    <t>P02</t>
  </si>
  <si>
    <t>1、台面：采用SUS304不锈钢板厚度1.2mm；
2、星盆：采用SUS304不锈钢板厚度1.2mm；     
3、星盆深度350mm，配不锈钢落水；
4、脚通：采用SUS304不锈钢方管38*38*1.0mm；
5、横管：采用SUS304不锈钢方管38*25*1.0mm；
6、台脚：采用可调不锈钢子弹脚。
★7、水池力学性能符合GB/T 42675-2023国家标准，抗拉强度≥515MPa、规定塑性延伸强度≥205MPa、断后伸长率(%)≥35%，检验检测合格；水池经≥1000h中性盐雾试验，符合GB/T10125-2021国家标准，符合GB/T6461-2002进行评级达到保护等级10级，检验面无锈蚀现象，检验检测合格，提供满足以上数据检测报告（检测报告须带“CMA” 或“CNAS”标志）。
（同种产品按此标准）</t>
  </si>
  <si>
    <t>P03</t>
  </si>
  <si>
    <t>1800*700*800</t>
  </si>
  <si>
    <t>P04</t>
  </si>
  <si>
    <t>1800*350</t>
  </si>
  <si>
    <t>粗加工区</t>
  </si>
  <si>
    <t>Q01</t>
  </si>
  <si>
    <t>鱼缸</t>
  </si>
  <si>
    <t>1200*900*800</t>
  </si>
  <si>
    <t>两层带过滤鱼缸，一匹冷水机</t>
  </si>
  <si>
    <t>Q02</t>
  </si>
  <si>
    <t>Q03</t>
  </si>
  <si>
    <t>Q04</t>
  </si>
  <si>
    <t>Q05</t>
  </si>
  <si>
    <t>Q06</t>
  </si>
  <si>
    <t>Q07</t>
  </si>
  <si>
    <t>Q08</t>
  </si>
  <si>
    <t>Q09</t>
  </si>
  <si>
    <t>Q10</t>
  </si>
  <si>
    <t>Q11</t>
  </si>
  <si>
    <t>Q12</t>
  </si>
  <si>
    <t>台式切菜机</t>
  </si>
  <si>
    <t>400*330*510</t>
  </si>
  <si>
    <t>能将叶菜类蔬菜:如大蒜、韭黄、芹菜、豆干、波菜、面筋、大白菜等切成段、条状，适用于酒店、餐馆、快餐店等。
电压：220V
功率：0.2KW
产量：30~100KG/H
切割长度：1~30mm
输送带宽度：80mm
1、外观:整机 304不锈钢制造，结构紧凑，外形美观、卫生、耐用。
2、桌面式设计小巧灵活、移动方便。</t>
  </si>
  <si>
    <t>Q13</t>
  </si>
  <si>
    <t>备餐间</t>
  </si>
  <si>
    <t>R01</t>
  </si>
  <si>
    <t>530*570*（794+40）</t>
  </si>
  <si>
    <t>制冷方式：风冷  
日产冰量：55kg  
储冰量：20kg  
电压：220V  
功率：420W</t>
  </si>
  <si>
    <t>R02</t>
  </si>
  <si>
    <t>双眼水池</t>
  </si>
  <si>
    <t>R03</t>
  </si>
  <si>
    <t>R04</t>
  </si>
  <si>
    <t>R05</t>
  </si>
  <si>
    <t>餐具消毒、洗消间</t>
  </si>
  <si>
    <t>S01</t>
  </si>
  <si>
    <t>S02</t>
  </si>
  <si>
    <t>500*660*800</t>
  </si>
  <si>
    <t>S03</t>
  </si>
  <si>
    <t>S04</t>
  </si>
  <si>
    <t>高身储物柜</t>
  </si>
  <si>
    <t>1、层板：采用SUS304不锈钢板厚度1.2mm；                             
2、侧板：采用SUS304不锈钢板厚度1.0mm；
3、柜门：采用SUS304不锈钢板厚度1.0mm；                         
4、衬筋：采用SUS304不锈钢板厚度1.0mm；                        
5、背板：采用SUS304不锈钢板厚度0.8mm；
6、门胆：采用SUS304不锈钢板厚度0.6mm；              
7、底边：暗沟式定位滑槽，上滑道、静音吊轮，双层门；
8、台脚：采用可调不锈钢重力脚。
★9、储物柜力学性能符合GB/T 42675-2023国家标准，抗拉强度≥515MPa、规定塑性延伸强度≥205MPa、断后伸长率(%)≥35%，检验检测合格；储物柜经≥1000h中性盐雾试验，符合GB/T10125-2021国家标准，符合GB/T6461-2002进行评级达到保护等级10级，检验面无锈蚀现象，检验检测合格，提供满足以上数据检测报告（检测报告须带“CMA” 或“CNAS”标志）。
（同种产品按此标准）</t>
  </si>
  <si>
    <t>S05</t>
  </si>
  <si>
    <t>餐厅</t>
  </si>
  <si>
    <t>T01</t>
  </si>
  <si>
    <t>L=1800</t>
  </si>
  <si>
    <t>T02</t>
  </si>
  <si>
    <t>双孔脏物台</t>
  </si>
  <si>
    <t>T03</t>
  </si>
  <si>
    <t>小计</t>
  </si>
  <si>
    <t>2F</t>
  </si>
  <si>
    <t>冷藏冷冻库</t>
  </si>
  <si>
    <t>组合式库板</t>
  </si>
  <si>
    <t>4080*2240*2600</t>
  </si>
  <si>
    <t>1.库板采用双面 SUS304 0.8mm不锈钢板聚氨脂发泡板，库板厚度：100mm。冷库阻燃材料采用B1级。
2.冷库的天地板与立板的连接采用隐藏式结构，库内外表面平整光滑，接口严密。
3.冷库门：采用双面SUS304 0.8mm自动回归不锈钢平掩门。
冷库安装完毕后内部净高为2400mm；冷凝蒸发器底部与地面间距离不小于1800mm，其背部与库板间有300mm 间隙。冷库门均为自动回归门;
4.磁性密封衬垫及水压活塞保证门的密封性更好，配备有凹型铰链， 硬件应有良好的安全开闭性的设备，以防工作人员被困其中。
5.门上应配备100 瓦特灯泡，防水荧光开关，导线，开关箱及出线盒，所有的导管和电线都应隐藏。
6.冷库门应配有重型乙烯基有底座的门框，冷库门需配备低瓦特发热线，外包磁性不锈钢层，用以保护磁性密封衬垫并防止霜冻和冷凝;
7.门上应安装报警器，当温度不适宜时，报警器回响，且报警器装有消音开关按钮及复原按钮， 在温度恢复正常后重设报警器。</t>
  </si>
  <si>
    <t>m³</t>
  </si>
  <si>
    <t>高温冷库机组</t>
  </si>
  <si>
    <t>配套</t>
  </si>
  <si>
    <t>温度：+2℃~+5℃；机组需选用复合政策要求的环保冷媒；机组采用优质半封闭变频压缩机，且压缩机的容量输出必须在10%~100%范围内实现无极调节；机组应有隔振措施，压缩机需带减震装置，维修方便；在运行中，有良好的润滑保障；涡旋压缩机内配有独立的涡旋腔。</t>
  </si>
  <si>
    <t>组</t>
  </si>
  <si>
    <t>C03</t>
  </si>
  <si>
    <t>低温冷库机组</t>
  </si>
  <si>
    <t>温度：-18℃~-22℃；机组需选用复合政策要求的环保冷媒；机组采用优质半封闭变频压缩机，且压缩机的容量输出必须在10%~100%范围内实现无极调节；机组应有隔振措施，压缩机需带减震装置，维修方便；在运行中，有良好的润滑保障；涡旋压缩机内配有独立的涡旋腔。</t>
  </si>
  <si>
    <t>C04</t>
  </si>
  <si>
    <t>米面库/副食库</t>
  </si>
  <si>
    <t>1、层板：采用SUS304不锈钢板厚度1.0mm；
2、平板式机制折弯成型，承受力强，焊接连接，坚固耐用，易清洁；
3、衬筋：采用SUS304不锈钢方管38*38*1.0mm；
4、脚通：采用SUS304不锈钢方管38*38*1.0mm；
5、柱脚：采用可调不锈钢子弹脚。
★6、货架力学性能符合GB/T 42675-2023国家标准，抗拉强度≥515MPa、规定塑性延伸强度≥205MPa、断后伸长率(%)≥35%，检验检测合格；货架经≥1000h中性盐雾试验，符合GB/T10125-2021国家标准，符合GB/T6461-2002进行评级达到保护等级10级，检验面无锈蚀现象，检验检测合格；提供满足以上数据检测报告（检测报告须带“CMA” 或“CNAS”标志）。
（同种产品按此标准）</t>
  </si>
  <si>
    <t>员工厨房</t>
  </si>
  <si>
    <t>1、炉面：采用SUS304不锈钢板厚度1.2mm制作；冲压、折弯一体成型，下衬隔热棉厚度10mm制作；
2、炉架：采用SUS304不锈钢板厚度1.2mm制作；折弯成型，无焊接，上衬镀锌板厚度1.0mm制作；
3、围板：采用SUS304不锈钢板厚度1.0mm；
4、炉头：采用侧进风高效节能炉头，带前预混功能可有效将燃气与空气充分混合，使得燃烧充分，热效率可达70%；每个炉头配套带电子点火及自动熄火保护装置，采用连动气阀及连动风门，实现火力大小精准调控；
5、炉膛：采用双层镀锌板厚度1.2mm制作，夹层内覆隔热棉厚度40mm制作；膛壁采用长方弧形耐高温耐火砖，尺寸330*150*35mm，四周及底部覆盖耐高温耐火水泥厚度10mm；
6、风机：每个炉头装有低噪音中压铝壳强力风机；风机电压：220V，风机功率：250W*2；
7、来水：每个炉头装有摇摆水龙头，前置来水控制阀；水管：采用SUS304不锈钢4分卡压直接管拼装而成；
8、脚通：内管采用镀锌板φ48*2.0mm制作，套管采用SUS304不锈钢圆管φ51*1.5mm制作；炉脚：采用不锈钢可调子弹脚。</t>
  </si>
  <si>
    <t>1、热负荷: 42*2kW=84kW
2、风机:新型静音风机x2  （220V, 50Hz, 130Wx2）
3、炉头: 向内火环保预混炉头;
4、点火: 脉冲电子点火;
5、熄火保护: 离子检测熄火保护;
6、标配：调料板、尾撑、水龙头、锅枕
★7、燃气小炒灶通脚所用不锈钢板经≥1000h中性盐雾试验（符合GB/T10125-2021）标准，符合GB/T6461-2002进行评级达到保护等级10级，检验面无锈蚀现象，不会因后厨水渍环境下产生锈蚀、断裂、坍塌，检验检测合格，提供满足以上数据检测报告（检测报告须带“CMA” 或“CNAS”标志）。
★8、燃气小炒灶所用板材采用耐高温、阻燃材料，以防安全隐患，测试耐火完整性≥120min后，背火面未出现持续性达10s或10s以上火焰，试件未丧失耐火完整性，符合GB/T9978.1-2008国家标准，检验合格；同时须符合GB8624-2012国家标准，燃烧性能等级符合A1要求，检验合格，提供满足以上数据检测报告（检测报告须带“CMA” 或“CNAS”标志）。
（同种产品按此标准）</t>
  </si>
  <si>
    <t>1、台面：采用SUS304不锈钢板厚度1.2mm；下衬15mm细木工板；  
2、格栅层板：采用SUS304不锈钢板厚度1.0mm；                        
3、衬管：采用SUS304不锈钢方管20*60*1.0mm；
4、下横管：采用SUS304不锈钢方管25*50*1.0mm；
5、脚通：采用SUS304不锈钢方管38*38*1.0mm；
6、台脚：采用可调不锈钢子弹脚。
★7、工作台力学性能符合GB/T 42675-2023国家标准，抗拉强度≥515MPa、规定塑性延伸强度≥205MPa、断后伸长率(%)≥35%，检验检测合格；工作台经≥1000h中性盐雾试验，符合GB/T10125-2021国家标准，符合GB/T6461-2002进行评级达到保护等级10级，检验面无锈蚀现象，提供满足以上数据检测报告（检测报告须带“CMA” 或“CNAS”标志）。
（同种产品按此标准）</t>
  </si>
  <si>
    <t>1、面板：采用SUS304不锈钢板厚度1.0mm；
2、推杆：采用SUS304不锈钢方管25*25*1.0mm；                   
3、配SUS304不锈钢圆管φ25*1.2mm；氩焊处满焊；
4、脚通：采用SUS304不锈钢方管38*38*1.2mm；
5、脚轮：2个4寸定向轮，2个4寸带刹车万向轮。
★6、餐车力学性能符合GB/T 42675-2023国家标准，抗拉强度≥515MPa、规定塑性延伸强度≥205MPa、断后伸长率(%)≥35%，检验检测合格；餐车经≥1000h中性盐雾试验，符合GB/T10125-2021国家标准，符合GB/T6461-2002进行评级达到保护等级10级，检验面无锈蚀现象，提供满足以上数据检测报告（检测报告须带“CMA” 或“CNAS”标志）。（同种产品按此标准）</t>
  </si>
  <si>
    <t>600*350*800</t>
  </si>
  <si>
    <t>1、额定电压：220V                                                
2、额定频率：50Hz 
3、电机功率：1.5KW
4、压面厚度：0.5~5.0mm
5、压面宽度：250 mm
6、生产能力：25~30kg/h
★7、压面机在后厨高温潮湿环境中，应符合国家标准GB/T 2423.16-2022/方法1 严酷等级2，长霉等级为0级。试验菌种：黑曲霉、土曲霉、绿色木霉等条件下培养，结果在显微镜(放大50倍)下观察未见生长；提供满足以上数据检测报告（检测报告须带“CMA” 或“CNAS”标志）。
（同种产品按此标准）</t>
  </si>
  <si>
    <t>电压/频率：380V/50Hz
输入功率：3.375kW
重量：320KG
面粉容量：25KG
面团容量：50KG
钩转速：135/270rpm
缸转速：17.8/17.8rpm
注：1包粉，双马达
1、机身铸铁一体成型，结构强大，坚固耐用。
2、双马达设计，上马达驱动搅拌器，下马达驱动搅拌缸。
3、皮带带动，二段变速，更好地控制面团品质。
4、搅拌桶可点动正反转，方便不同原料和面团糅合在一起。
5、不锈钢搅拌钩和搅拌缸精确密合，即使少量面团也能搅拌成形。
6、配备过载保护装置，延长马达和传动零件的使用寿命。
7、不锈钢安全网有效保护操作人员的安全
8、使用特殊无尘烤漆处理，可以更好的防尘和保护设备光洁如新。
★9、和面机在后厨高温潮湿环境中，应符合国家标准GB/T 2423.16-2022/方法1 严酷等级2，长霉等级为0级。试验菌种：黑曲霉、土曲霉、绿色木霉等条件下培养，结果在显微镜(放大50倍)下观察未见生长；提供满足以上数据检测报告（检测报告须带“CMA” 或“CNAS”标志）。
（同种产品按此标准）</t>
  </si>
  <si>
    <t>电压：380V； 功率：4.8kw
内径：53CM；                               
工作温度：120-250℃，外形美观大方、结构合理、保温性能好，使用方便、安全可靠。</t>
  </si>
  <si>
    <t>外壳：采用SUS304不锈钢板厚度1.5mm；
内胆：采用SUS304不锈钢板厚度3.0mm；        
框架：采用SUS304不锈钢方管38*38*1.0mm；                             
底架：采用SUS304不锈钢方管75*45*1.0mm；
采用大功率机芯，电压380V 功率32KW；高效节能：采用电磁感应原理对铁质炊具进行加热，升温速度快。
安全：防水、防油烟、防漏电、防干烧、电压检测、缺相检测多达18重保护，使用更安心、省心。
环保：无明火、无烟尘、无废气，优化厨房环境。
智能化：五档火力调节，恒功率输出，显示屏实时监控设备工作状态。                          
人性化：全不锈钢制作,美观耐用,易清洗。</t>
  </si>
  <si>
    <t>特色档口</t>
  </si>
  <si>
    <t>1、表面顶部采用1.5毫米厚的AISI-304不锈钢制造。
2、激光切割接头，自动焊接和抛光。隐藏的螺丝。
3、12或15毫米厚软钢煎锅，快速加热和高功率。整模煎锅顶部有两个单独的加热区域。-反应速度快，恢复时间快。-油炸顶部是焊接到深拉表面顶部。
4、深拉外壳和圆角，清洗更容易。
5、扒板的顶部是倾斜的前面，使它更容易收集油脂和液体。
6、设有收集煮食油脂的开口及储存油脂的托盘。根据型号的不同，托盘最多可储存2公升油脂。-可选配防溅侧和后护，拆卸方便。
7、高温搪瓷铸铁烟道保护器-从前端获取组件。
8、电压：380V，功率15KW</t>
  </si>
  <si>
    <t>额定功率(kw)：4kw*6                                          
额定电压(v) ：380 三相五线                                                             台面：采用SUS304不锈钢板厚度1.5mm；
侧板：采用SUS304不锈钢板厚度1.2mm；
衬筋：采用SUS304不锈钢板厚度1.2mm；                     
脚通：采用SUS304不锈钢圆管φ50*1.2mm；
炉脚：采用不锈钢可调子弹脚；                                                                   进口微晶面板，坚固耐用
国家专利聚能线圈盘，火力均匀强劲；
国家专利散热系统设计，散热高效；
独特超宽工作电压设计，运行稳定更安全；
旋转式五档火力轻松调节，人性化设计，操作简单方便，火候掌控更精确，一体折弯门把手，外观大方，结构牢靠；机芯，线盘双通道散热，散热更均匀；三重立体防辐射外壳屏蔽设计，呵护厨师健康。全优质不锈钢结垢设计，精工细致，高档耐用，突显商用厨房品质；无名火，无烟尘，无废气，无热辐射，低噪音，优化厨房环境；不会存在漏电现象，系统内嵌多重保护，确保用户放心使用。</t>
  </si>
  <si>
    <t>台面：采用SUS304不锈钢板厚度1.5mm；                       
衬筋：采用SUS304不锈钢板厚度1.5mm；
层板：采用SUS304不锈钢板厚度1.2mm；
侧板：采用SUS304不锈钢板厚度1.2mm；
柜门：采用SUS304不锈钢板厚度1.2mm；
背板：采用SUS304不锈钢板厚度0.8mm；
门胆：采用SUS304不锈钢板厚度0.6mm；
底边：暗沟式定位滑槽，上滑道、静音吊轮，双层门；
台脚：采用可调不锈钢重力脚。
电压：220V 功率：3KW； 电加热：恒温控制；
配1个带盖份数盒530*325*150</t>
  </si>
  <si>
    <t>1、罩体板：采用SUS304不锈钢板厚度1.0mm；
2、两侧板：采用SUS304不锈钢板厚度1.0mm；                                    
3、滤油板：采用SUS304不锈钢板厚度1.0mm；            
4、烟罩前端带筒灯，按烟罩长度配置。
★5、烟罩所用板材采用耐高温、阻燃材料，以防安全隐患，测试耐火完整性≥120min后，背火面未出现持续性达10s或10s以上火焰，试件未丧失耐火完整性，符合GB/T9978.1-2008国家标准，检验合格；同时须符合GB8624-2012标准，燃烧性能等级满足A1要求，检验检测合格，提供满足以上数据检测报告（检测报告须带“CMA” 或“CNAS”标志）。
（同种产品按此标准）</t>
  </si>
  <si>
    <t>850*750*1800</t>
  </si>
  <si>
    <t>层板：采用SUS304不锈钢板厚度1.2mm；                             
侧板：采用SUS304不锈钢板厚度1.2mm；
柜门：采用SUS304不锈钢板厚度1.2mm；                         
衬筋：采用SUS304不锈钢板厚度1.2mm；                        
背板：采用SUS304不锈钢板厚度0.8mm；
门胆：采用SUS304不锈钢板厚度0.6mm；               
门把拉手:冰箱锁；铰链:采用不锈钢制作；                    
电压：220V 功率：3KW；                       
台脚：采用可调不锈钢重力脚。</t>
  </si>
  <si>
    <t>1、台面：采用SUS304不锈钢板厚度1.2mm；
2、内胆：采用SUS304不锈钢板厚度0.8mm；
3、侧板：采用SUS304不锈钢板厚度1.0mm；
4、衬筋：采用SUS304不锈钢方管38*25*1.0mm；
5、电压：220V 功率：3KW 电加热：恒温控制；
6、脚通：采用SUS304不锈钢方管38*38*1.0mm；
7、横管：采用SUS304不锈钢方管38*25*1.0mm；
8、台脚：采用可调不锈钢子弹脚；
9、配4个带盖份数盒530*325*150。</t>
  </si>
  <si>
    <t>.</t>
  </si>
  <si>
    <t>1、适用于酒店、餐厅、工矿企业员工食堂、中央厨房等场所
2、洗涤碗、碟、杯、托盘、刀、叉、调羹等餐具
3、传送带速度：2/1.4/0.9 m/min
4、洗涤量：6400/4500/2900 碟/小时 (8寸碟)
5、耗水量：最大230 升/小时
6、清洗温度：55-70℃
7、喷淋温度：82-90℃ 
8、传送带宽度：612mm
9、有效洗涤高度：440mm
10、进口长度：950mm
11、出口长度：1300mm
12、水箱加热功率：18kW
13、喷淋加热功率：25kW
14、烘干加热功率：9kW
15、总配电量 59 2kW 
16、电源：380V/50Hz
★17、洗碗机不锈钢板在使用过程中不得出现锈蚀现象，无重金属污染，所用板材符合GB/T10125-2021（中性盐雾试验NSS）≥1000h，符合GB/T6461-2002进行评级达到保护等级10级，检验面无锈蚀现象，提供满足以上数据检测报告（检测报告须带“CMA” 或“CNAS”标志）。
（同种产品按此标准）</t>
  </si>
  <si>
    <t>1、柜身：采用SUS304不锈钢板厚度1.0mm；
2、柜门：采用SUS304不锈钢板厚度0.8mm，整体聚氨酯发泡；                                                        3、内胆：采用SUS304不锈钢板厚度1.0mm；
4、背板：采用SUS304不锈钢板厚度0.6mm；
5、胶条：嵌入式硅胶条；
6、电压：220V  功率：4.2kw  频率：50HZ；
7、篮筐：采用SUS304不锈钢钢丝φ5mm；
8、篮筐尺寸：400*500*200mm，配8个；
9、采用定时热控型温控器制作，具有温度显示功能；控温范围：50-150度；                                              
10、消毒湿度：130度采用自动控温、操作方便；热风循环、热量均匀、无死角、高温消毒杀菌；符合卫生防疫要求。
★11、消毒柜卫生安全符合《消毒技术规范》（2002年版）可杀灭幽门螺旋杆菌，杀灭率＞99.99%，确保餐具使用卫生，检验合格，提供满足以上数据检测报告（带有“CMA”或“CNAS”标志）。
（同种产品按此标准）</t>
  </si>
  <si>
    <t>排油烟系统</t>
  </si>
  <si>
    <t>2F营养厨房、明档间不锈钢顶烟管</t>
  </si>
  <si>
    <t>600*600</t>
  </si>
  <si>
    <t>1.材质采用厚度1.0mm不锈钢制作。
★2.排烟管所用板材采用耐高温、阻燃材料，以防安全隐患，测试耐火完整性≥120min后，背火面未出现持续性达10s或10s以上火焰，试件未丧失耐火完整性，符合GB/T9978.1-2008国家标准，检验合格；同时须符合GB8624-2012标准，燃烧性能等级满足A1要求，检验检测合格，提供满足以上数据检测报告（检测报告须带“CMA” 或“CNAS”标志）。
（同种产品按此标准）</t>
  </si>
  <si>
    <t>2F主食面点间不锈钢顶烟管</t>
  </si>
  <si>
    <t>1.材质采用厚度1.0mm不锈钢制作。</t>
  </si>
  <si>
    <t>2F善食餐主厨房不锈钢顶烟管</t>
  </si>
  <si>
    <t>1.材质采用厚度1.1mm不锈钢制作。</t>
  </si>
  <si>
    <t>3F营养厨房、明档间不锈钢顶烟管</t>
  </si>
  <si>
    <t>1.材质采用厚度1.2mm不锈钢制作。</t>
  </si>
  <si>
    <t>3F主食面点间不锈钢顶烟管</t>
  </si>
  <si>
    <t>1.材质采用厚度1.3mm不锈钢制作。</t>
  </si>
  <si>
    <t>小件</t>
  </si>
  <si>
    <t>密胺面碗</t>
  </si>
  <si>
    <t>203*76</t>
  </si>
  <si>
    <t>采用密胺制作</t>
  </si>
  <si>
    <t>聚能砂锅</t>
  </si>
  <si>
    <t>φ190</t>
  </si>
  <si>
    <t>采用合金制作。</t>
  </si>
  <si>
    <t>密胺快餐盘</t>
  </si>
  <si>
    <t>采用密胺制作（五碗一托盘）。</t>
  </si>
  <si>
    <t>汤勺</t>
  </si>
  <si>
    <t>172*43</t>
  </si>
  <si>
    <t>筷子</t>
  </si>
  <si>
    <t>L=242</t>
  </si>
  <si>
    <t>双</t>
  </si>
  <si>
    <t>切菜刀</t>
  </si>
  <si>
    <t>采用SUS304不锈钢材质制作</t>
  </si>
  <si>
    <t>斩骨刀</t>
  </si>
  <si>
    <t>削皮刀</t>
  </si>
  <si>
    <t>斩墩架</t>
  </si>
  <si>
    <t>框架：采用SUS304不锈钢方管38*38*1.2mm；
脚通：采用SUS304不锈钢方管38*38*1.2mm；
柱脚：采用可调不锈钢子弹脚。</t>
  </si>
  <si>
    <t>聚酯切菜板</t>
  </si>
  <si>
    <t>500*400*20</t>
  </si>
  <si>
    <t>无毒无味、轻便耐用、耐腐蚀、易清洁、韧性强等因素；成品多用在水产品加工和肉类食品的切割加工使用,厚度:2cm。绿色12，红色8块，蓝色6块</t>
  </si>
  <si>
    <t>聚酯切肉、砍骨板</t>
  </si>
  <si>
    <t>φ450*40</t>
  </si>
  <si>
    <t>无毒无味、轻便耐用、耐腐蚀、易清洁、韧性强等因素；成品多用在水产品加工和肉类食品的切割加工使用,厚度:4cm</t>
  </si>
  <si>
    <t>铲刀</t>
  </si>
  <si>
    <t>大号</t>
  </si>
  <si>
    <t>中号</t>
  </si>
  <si>
    <t>打菜勺</t>
  </si>
  <si>
    <t>3两</t>
  </si>
  <si>
    <t>6两</t>
  </si>
  <si>
    <t>8两</t>
  </si>
  <si>
    <t>不锈钢笊篱</t>
  </si>
  <si>
    <t>φ300</t>
  </si>
  <si>
    <t>塑料菜筐</t>
  </si>
  <si>
    <t>中号/绿色20个/红色10个/蓝色10个</t>
  </si>
  <si>
    <t>采用人体无害的工程塑料一次性注塑成型。</t>
  </si>
  <si>
    <t>塑料垃圾桶</t>
  </si>
  <si>
    <t>外型美观，采用优质工程材料制作，经久耐用。</t>
  </si>
  <si>
    <t>小号</t>
  </si>
  <si>
    <t>铁锅</t>
  </si>
  <si>
    <t>φ860</t>
  </si>
  <si>
    <t>生铁材质</t>
  </si>
  <si>
    <t>φ550</t>
  </si>
  <si>
    <t>不锈钢脸盆</t>
  </si>
  <si>
    <t>φ800</t>
  </si>
  <si>
    <t>采用SUS304不锈钢材质制作,厚度：0.6mm</t>
  </si>
  <si>
    <t>φ600</t>
  </si>
  <si>
    <t>φ400</t>
  </si>
  <si>
    <t>不锈钢提桶</t>
  </si>
  <si>
    <t>塑料周转箱</t>
  </si>
  <si>
    <t>500*650</t>
  </si>
  <si>
    <t>高密度聚乙烯原料制成</t>
  </si>
  <si>
    <t>不锈钢方盘</t>
  </si>
  <si>
    <t>600*400*40</t>
  </si>
  <si>
    <t>采用SUS304不锈钢材质制作，厚度：0.8mm</t>
  </si>
  <si>
    <t>只</t>
  </si>
  <si>
    <t>不锈钢汤桶</t>
  </si>
  <si>
    <t>φ400*400</t>
  </si>
  <si>
    <t>采用SUS304不锈钢材质制作，厚度：1.0mm</t>
  </si>
  <si>
    <t>φ300*300</t>
  </si>
  <si>
    <t>广式水勺</t>
  </si>
  <si>
    <t>4斤</t>
  </si>
  <si>
    <t>把</t>
  </si>
  <si>
    <t>长柄水勺</t>
  </si>
  <si>
    <t>16cm</t>
  </si>
  <si>
    <t>炒勺</t>
  </si>
  <si>
    <t>12两</t>
  </si>
  <si>
    <t>打汤勺</t>
  </si>
  <si>
    <t>漏勺</t>
  </si>
  <si>
    <t>30cm</t>
  </si>
  <si>
    <t>宽边油隔</t>
  </si>
  <si>
    <t>10寸</t>
  </si>
  <si>
    <t>饭勺</t>
  </si>
  <si>
    <t>洗米箩</t>
  </si>
  <si>
    <t>20KG</t>
  </si>
  <si>
    <t>荷花夹</t>
  </si>
  <si>
    <t>9"</t>
  </si>
  <si>
    <t>铲刀头连木柄</t>
  </si>
  <si>
    <t>18#</t>
  </si>
  <si>
    <t>油钵</t>
  </si>
  <si>
    <t>10"</t>
  </si>
  <si>
    <t>刨刀</t>
  </si>
  <si>
    <t>刀片:采用不锈钢制作;手柄：采用工程塑料制作</t>
  </si>
  <si>
    <t>鱼鳞刨</t>
  </si>
  <si>
    <t>3寸</t>
  </si>
  <si>
    <t>肉锤</t>
  </si>
  <si>
    <t>水果刀</t>
  </si>
  <si>
    <t>调料罐</t>
  </si>
  <si>
    <t>ф200</t>
  </si>
  <si>
    <t>不锈钢留样盒</t>
  </si>
  <si>
    <t>120*120*45</t>
  </si>
  <si>
    <t>方筛</t>
  </si>
  <si>
    <t>1#</t>
  </si>
  <si>
    <t>份数盒连盖</t>
  </si>
  <si>
    <t>1/1GN*6"</t>
  </si>
  <si>
    <t>1/1GN*10"</t>
  </si>
  <si>
    <t>打蛋器</t>
  </si>
  <si>
    <t>12“</t>
  </si>
  <si>
    <t>油石</t>
  </si>
  <si>
    <t>采用金刚砂制作</t>
  </si>
  <si>
    <t>耐高温手套</t>
  </si>
  <si>
    <t>材料：防火布、优质隔热棉</t>
  </si>
  <si>
    <t>副</t>
  </si>
  <si>
    <t>刀叉筐</t>
  </si>
  <si>
    <t>500*500</t>
  </si>
  <si>
    <t>采用优质PP材料制作</t>
  </si>
  <si>
    <t>洗涤剂</t>
  </si>
  <si>
    <t>20L</t>
  </si>
  <si>
    <t>洗碗机专用浓缩液体清洁剂。采用新颖独特的先进配方，高效、低泡、彻底分解、去除各种顽固食品油腻和污垢。过水容易，使用经济、方便，确保餐具一次洗净，不留斑渍。</t>
  </si>
  <si>
    <t>桶</t>
  </si>
  <si>
    <t>催干剂</t>
  </si>
  <si>
    <t>洗碗机专用浓缩液体催干剂，由多种表面活性剂复配而成。浓缩。高效，提高洗碗工作效率，用量少，效果佳，餐具冲洗后表面无水渍，无需干布擦拭，清澈光亮，避免细菌感染。</t>
  </si>
  <si>
    <t>餐具</t>
  </si>
  <si>
    <t>10件套</t>
  </si>
  <si>
    <t>餐位:12寸冷菜盘（12只），14寸热菜盘（20只），14寸砂锅(2个)，大汤勺(2个)，12寸垫盘（20只），8寸骨盘（20只），翅碗4.5寸（20只），小汤匙：4.75寸（20只），味碟：3.5寸（20只），筷架：2#（10只），茶杯连碟：2#（20只）6.5寸毛巾碟20只，茶壶（2只），牙签盅（2只），银头筷（20双）；采用骨瓷制作。</t>
  </si>
  <si>
    <t>合计</t>
  </si>
  <si>
    <t>1、清单中各型号龙头报价均包含软管，各电气设备报价均包含了设备到现场电源点中间的电源线及各型号插头或电源点控制设备，需要排水的设备（如不锈钢水槽等）均包含了排水栓及与原预留排水口与排水栓的连接管道。
2、投标注意事项：投标人根据招标人提供的工程量清单、现场实际情况（投标人自行勘察现场）、技术需求、自身实力、结合市场行情报价，此报价应包括为完成招标文件、工程量清单中确定的所有内容。投标人应充分考虑为完成上述内容所必须的全部货物并进行相关服务所需的所有费用，招标人不另行增加费用。各类风险和政策性调整等风险已包括在投标报价中，最终结算时除合同约定调整外一律不予调整。</t>
  </si>
  <si>
    <t xml:space="preserve">        投标人（盖章）：               
        法定代表人（负责人）或其授权代表（签字或盖章）：          
        时间：        年    月    日</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</si>
</sst>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宋体"/>
      <charset val="134"/>
      <scheme val="minor"/>
    </font>
    <font>
      <sz val="14"/>
      <name val="宋体"/>
      <charset val="134"/>
      <scheme val="minor"/>
    </font>
    <font>
      <sz val="11"/>
      <name val="宋体"/>
      <charset val="134"/>
      <scheme val="minor"/>
    </font>
    <font>
      <b/>
      <sz val="14"/>
      <name val="宋体"/>
      <charset val="134"/>
    </font>
    <font>
      <b/>
      <sz val="11"/>
      <name val="宋体"/>
      <charset val="134"/>
    </font>
    <font>
      <sz val="11"/>
      <name val="宋体"/>
      <charset val="134"/>
    </font>
    <font>
      <sz val="9.5"/>
      <name val="宋体"/>
      <charset val="134"/>
    </font>
    <font>
      <sz val="11"/>
      <color rgb="FFFF0000"/>
      <name val="宋体"/>
      <charset val="134"/>
    </font>
    <font>
      <sz val="11"/>
      <color rgb="FFFF0000"/>
      <name val="宋体"/>
      <charset val="134"/>
      <scheme val="minor"/>
    </font>
    <font>
      <sz val="9.5"/>
      <name val="宋体"/>
      <charset val="134"/>
      <scheme val="minor"/>
    </font>
    <font>
      <sz val="11"/>
      <name val="仿宋"/>
      <charset val="134"/>
    </font>
    <font>
      <sz val="11"/>
      <name val="宋体"/>
      <charset val="134"/>
      <scheme val="maj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3"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15" fillId="9" borderId="0" applyNumberFormat="0" applyBorder="0" applyAlignment="0" applyProtection="0">
      <alignment vertical="center"/>
    </xf>
    <xf numFmtId="0" fontId="18" fillId="0" borderId="5" applyNumberFormat="0" applyFill="0" applyAlignment="0" applyProtection="0">
      <alignment vertical="center"/>
    </xf>
    <xf numFmtId="0" fontId="15" fillId="10" borderId="0" applyNumberFormat="0" applyBorder="0" applyAlignment="0" applyProtection="0">
      <alignment vertical="center"/>
    </xf>
    <xf numFmtId="0" fontId="24" fillId="11" borderId="6" applyNumberFormat="0" applyAlignment="0" applyProtection="0">
      <alignment vertical="center"/>
    </xf>
    <xf numFmtId="0" fontId="25" fillId="11" borderId="2" applyNumberFormat="0" applyAlignment="0" applyProtection="0">
      <alignment vertical="center"/>
    </xf>
    <xf numFmtId="0" fontId="26" fillId="12" borderId="7"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0" fillId="0" borderId="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0" fillId="0" borderId="0">
      <alignment vertical="center"/>
    </xf>
    <xf numFmtId="0" fontId="0" fillId="0" borderId="0">
      <alignment vertical="center"/>
    </xf>
    <xf numFmtId="0" fontId="31" fillId="0" borderId="0"/>
    <xf numFmtId="0" fontId="31" fillId="0" borderId="0"/>
  </cellStyleXfs>
  <cellXfs count="53">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left" vertical="center"/>
    </xf>
    <xf numFmtId="176" fontId="2" fillId="0" borderId="0" xfId="0" applyNumberFormat="1" applyFont="1" applyFill="1" applyAlignment="1">
      <alignment vertical="center" wrapText="1"/>
    </xf>
    <xf numFmtId="176" fontId="2" fillId="0" borderId="0" xfId="0" applyNumberFormat="1" applyFont="1" applyFill="1" applyAlignment="1">
      <alignment horizontal="center" vertical="center" wrapText="1"/>
    </xf>
    <xf numFmtId="0" fontId="3" fillId="0" borderId="0" xfId="52" applyFont="1" applyFill="1" applyBorder="1" applyAlignment="1">
      <alignment horizontal="center" vertical="center" wrapText="1"/>
    </xf>
    <xf numFmtId="0" fontId="3" fillId="0" borderId="0" xfId="52" applyFont="1" applyFill="1" applyBorder="1" applyAlignment="1">
      <alignment horizontal="left" vertical="center" wrapText="1"/>
    </xf>
    <xf numFmtId="176" fontId="2" fillId="0" borderId="0" xfId="0" applyNumberFormat="1" applyFont="1" applyFill="1" applyBorder="1" applyAlignment="1">
      <alignment vertical="center" wrapText="1"/>
    </xf>
    <xf numFmtId="176" fontId="3" fillId="0" borderId="0" xfId="52" applyNumberFormat="1" applyFont="1" applyFill="1" applyBorder="1" applyAlignment="1">
      <alignment horizontal="center" vertical="center" wrapText="1"/>
    </xf>
    <xf numFmtId="0" fontId="4" fillId="0" borderId="1" xfId="52" applyFont="1" applyFill="1" applyBorder="1" applyAlignment="1">
      <alignment horizontal="center" vertical="center" wrapText="1"/>
    </xf>
    <xf numFmtId="176" fontId="4" fillId="0" borderId="1" xfId="52" applyNumberFormat="1" applyFont="1" applyFill="1" applyBorder="1" applyAlignment="1">
      <alignment horizontal="center" vertical="center" wrapText="1"/>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176" fontId="2" fillId="0" borderId="1" xfId="0" applyNumberFormat="1" applyFont="1" applyFill="1" applyBorder="1">
      <alignment vertical="center"/>
    </xf>
    <xf numFmtId="0" fontId="5" fillId="0" borderId="1" xfId="50" applyFont="1" applyFill="1" applyBorder="1" applyAlignment="1">
      <alignment horizontal="center" vertical="center" wrapText="1"/>
    </xf>
    <xf numFmtId="0" fontId="6" fillId="0" borderId="1" xfId="50" applyFont="1" applyFill="1" applyBorder="1" applyAlignment="1">
      <alignment horizontal="left" vertical="center" wrapText="1"/>
    </xf>
    <xf numFmtId="176" fontId="5" fillId="0" borderId="1" xfId="50" applyNumberFormat="1" applyFont="1" applyFill="1" applyBorder="1" applyAlignment="1">
      <alignment horizontal="center" vertical="center" wrapText="1"/>
    </xf>
    <xf numFmtId="176" fontId="5" fillId="0" borderId="1" xfId="52"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5" fillId="0" borderId="1" xfId="51" applyNumberFormat="1" applyFont="1" applyFill="1" applyBorder="1" applyAlignment="1">
      <alignment horizontal="center" vertical="center" wrapText="1"/>
    </xf>
    <xf numFmtId="0" fontId="7" fillId="0" borderId="1" xfId="50" applyFont="1" applyFill="1" applyBorder="1" applyAlignment="1">
      <alignment horizontal="center" vertical="center" wrapText="1"/>
    </xf>
    <xf numFmtId="0" fontId="6" fillId="0" borderId="1" xfId="52" applyFont="1" applyFill="1" applyBorder="1" applyAlignment="1">
      <alignment horizontal="left" vertical="center" wrapText="1"/>
    </xf>
    <xf numFmtId="0" fontId="5" fillId="0" borderId="1" xfId="53" applyFont="1" applyFill="1" applyBorder="1" applyAlignment="1">
      <alignment horizontal="center" vertical="center" wrapText="1"/>
    </xf>
    <xf numFmtId="0" fontId="5" fillId="0" borderId="1" xfId="52"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5" fillId="0" borderId="1" xfId="51" applyFont="1" applyFill="1" applyBorder="1" applyAlignment="1">
      <alignment horizontal="center" vertical="center" wrapText="1"/>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2" fillId="0" borderId="1" xfId="52"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vertical="center" wrapText="1"/>
    </xf>
    <xf numFmtId="0" fontId="10" fillId="0" borderId="1" xfId="0" applyNumberFormat="1" applyFont="1" applyFill="1" applyBorder="1" applyAlignment="1" applyProtection="1">
      <alignment horizontal="center" vertical="center" wrapText="1"/>
    </xf>
    <xf numFmtId="0" fontId="10" fillId="0" borderId="1" xfId="52"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7" fillId="0" borderId="1" xfId="52" applyFont="1" applyFill="1" applyBorder="1" applyAlignment="1">
      <alignment horizontal="center" vertical="center" wrapText="1"/>
    </xf>
    <xf numFmtId="10" fontId="5" fillId="0" borderId="1" xfId="0" applyNumberFormat="1" applyFont="1" applyFill="1" applyBorder="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left" wrapText="1"/>
    </xf>
    <xf numFmtId="0" fontId="2" fillId="0" borderId="0" xfId="0" applyFont="1" applyFill="1" applyAlignment="1">
      <alignment horizontal="left"/>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121"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11" xfId="50"/>
    <cellStyle name="常规 12 4" xfId="51"/>
    <cellStyle name="常规_Sheet1" xfId="52"/>
    <cellStyle name="常规_Sheet1 2 2" xfId="53"/>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9" Type="http://schemas.openxmlformats.org/officeDocument/2006/relationships/image" Target="media/image120.png"/><Relationship Id="rId98" Type="http://schemas.openxmlformats.org/officeDocument/2006/relationships/image" Target="media/image119.png"/><Relationship Id="rId97" Type="http://schemas.openxmlformats.org/officeDocument/2006/relationships/image" Target="media/image118.png"/><Relationship Id="rId96" Type="http://schemas.openxmlformats.org/officeDocument/2006/relationships/image" Target="media/image117.png"/><Relationship Id="rId95" Type="http://schemas.openxmlformats.org/officeDocument/2006/relationships/image" Target="media/image116.jpeg"/><Relationship Id="rId94" Type="http://schemas.openxmlformats.org/officeDocument/2006/relationships/image" Target="media/image115.jpeg"/><Relationship Id="rId93" Type="http://schemas.openxmlformats.org/officeDocument/2006/relationships/image" Target="media/image114.png"/><Relationship Id="rId92" Type="http://schemas.openxmlformats.org/officeDocument/2006/relationships/image" Target="media/image113.jpeg"/><Relationship Id="rId91" Type="http://schemas.openxmlformats.org/officeDocument/2006/relationships/image" Target="media/image112.png"/><Relationship Id="rId90" Type="http://schemas.openxmlformats.org/officeDocument/2006/relationships/image" Target="media/image111.png"/><Relationship Id="rId9" Type="http://schemas.openxmlformats.org/officeDocument/2006/relationships/image" Target="media/image31.png"/><Relationship Id="rId89" Type="http://schemas.openxmlformats.org/officeDocument/2006/relationships/image" Target="media/image110.png"/><Relationship Id="rId88" Type="http://schemas.openxmlformats.org/officeDocument/2006/relationships/image" Target="media/image109.png"/><Relationship Id="rId87" Type="http://schemas.openxmlformats.org/officeDocument/2006/relationships/image" Target="media/image108.png"/><Relationship Id="rId86" Type="http://schemas.openxmlformats.org/officeDocument/2006/relationships/image" Target="media/image107.png"/><Relationship Id="rId85" Type="http://schemas.openxmlformats.org/officeDocument/2006/relationships/image" Target="media/image106.png"/><Relationship Id="rId84" Type="http://schemas.openxmlformats.org/officeDocument/2006/relationships/image" Target="media/image105.png"/><Relationship Id="rId83" Type="http://schemas.openxmlformats.org/officeDocument/2006/relationships/image" Target="media/image104.jpeg"/><Relationship Id="rId82" Type="http://schemas.openxmlformats.org/officeDocument/2006/relationships/image" Target="media/image103.png"/><Relationship Id="rId81" Type="http://schemas.openxmlformats.org/officeDocument/2006/relationships/image" Target="media/image102.png"/><Relationship Id="rId80" Type="http://schemas.openxmlformats.org/officeDocument/2006/relationships/image" Target="media/image101.png"/><Relationship Id="rId8" Type="http://schemas.openxmlformats.org/officeDocument/2006/relationships/image" Target="media/image30.jpeg"/><Relationship Id="rId79" Type="http://schemas.openxmlformats.org/officeDocument/2006/relationships/image" Target="media/image100.png"/><Relationship Id="rId78" Type="http://schemas.openxmlformats.org/officeDocument/2006/relationships/image" Target="media/image99.png"/><Relationship Id="rId77" Type="http://schemas.openxmlformats.org/officeDocument/2006/relationships/image" Target="media/image98.jpeg"/><Relationship Id="rId76" Type="http://schemas.openxmlformats.org/officeDocument/2006/relationships/image" Target="media/image97.png"/><Relationship Id="rId75" Type="http://schemas.openxmlformats.org/officeDocument/2006/relationships/image" Target="media/image96.jpeg"/><Relationship Id="rId74" Type="http://schemas.openxmlformats.org/officeDocument/2006/relationships/image" Target="media/image95.jpeg"/><Relationship Id="rId73" Type="http://schemas.openxmlformats.org/officeDocument/2006/relationships/image" Target="media/image94.png"/><Relationship Id="rId72" Type="http://schemas.openxmlformats.org/officeDocument/2006/relationships/image" Target="media/image93.jpeg"/><Relationship Id="rId71" Type="http://schemas.openxmlformats.org/officeDocument/2006/relationships/image" Target="media/image92.png"/><Relationship Id="rId70" Type="http://schemas.openxmlformats.org/officeDocument/2006/relationships/image" Target="media/image91.png"/><Relationship Id="rId7" Type="http://schemas.openxmlformats.org/officeDocument/2006/relationships/image" Target="media/image29.png"/><Relationship Id="rId69" Type="http://schemas.openxmlformats.org/officeDocument/2006/relationships/image" Target="media/image90.png"/><Relationship Id="rId68" Type="http://schemas.openxmlformats.org/officeDocument/2006/relationships/image" Target="media/image89.jpeg"/><Relationship Id="rId67" Type="http://schemas.openxmlformats.org/officeDocument/2006/relationships/image" Target="media/image88.png"/><Relationship Id="rId66" Type="http://schemas.openxmlformats.org/officeDocument/2006/relationships/image" Target="media/image87.png"/><Relationship Id="rId65" Type="http://schemas.openxmlformats.org/officeDocument/2006/relationships/image" Target="media/image86.png"/><Relationship Id="rId64" Type="http://schemas.openxmlformats.org/officeDocument/2006/relationships/image" Target="media/image3.png"/><Relationship Id="rId63" Type="http://schemas.openxmlformats.org/officeDocument/2006/relationships/image" Target="media/image85.png"/><Relationship Id="rId62" Type="http://schemas.openxmlformats.org/officeDocument/2006/relationships/image" Target="media/image84.jpeg"/><Relationship Id="rId61" Type="http://schemas.openxmlformats.org/officeDocument/2006/relationships/image" Target="media/image83.png"/><Relationship Id="rId60" Type="http://schemas.openxmlformats.org/officeDocument/2006/relationships/image" Target="media/image82.png"/><Relationship Id="rId6" Type="http://schemas.openxmlformats.org/officeDocument/2006/relationships/image" Target="media/image28.jpeg"/><Relationship Id="rId59" Type="http://schemas.openxmlformats.org/officeDocument/2006/relationships/image" Target="media/image81.png"/><Relationship Id="rId58" Type="http://schemas.openxmlformats.org/officeDocument/2006/relationships/image" Target="media/image80.png"/><Relationship Id="rId57" Type="http://schemas.openxmlformats.org/officeDocument/2006/relationships/image" Target="media/image79.png"/><Relationship Id="rId56" Type="http://schemas.openxmlformats.org/officeDocument/2006/relationships/image" Target="media/image78.png"/><Relationship Id="rId55" Type="http://schemas.openxmlformats.org/officeDocument/2006/relationships/image" Target="media/image77.png"/><Relationship Id="rId54" Type="http://schemas.openxmlformats.org/officeDocument/2006/relationships/image" Target="media/image76.png"/><Relationship Id="rId53" Type="http://schemas.openxmlformats.org/officeDocument/2006/relationships/image" Target="media/image75.jpeg"/><Relationship Id="rId52" Type="http://schemas.openxmlformats.org/officeDocument/2006/relationships/image" Target="media/image74.jpeg"/><Relationship Id="rId51" Type="http://schemas.openxmlformats.org/officeDocument/2006/relationships/image" Target="media/image73.png"/><Relationship Id="rId50" Type="http://schemas.openxmlformats.org/officeDocument/2006/relationships/image" Target="media/image72.png"/><Relationship Id="rId5" Type="http://schemas.openxmlformats.org/officeDocument/2006/relationships/image" Target="media/image27.png"/><Relationship Id="rId49" Type="http://schemas.openxmlformats.org/officeDocument/2006/relationships/image" Target="media/image71.png"/><Relationship Id="rId48" Type="http://schemas.openxmlformats.org/officeDocument/2006/relationships/image" Target="media/image70.png"/><Relationship Id="rId47" Type="http://schemas.openxmlformats.org/officeDocument/2006/relationships/image" Target="media/image69.png"/><Relationship Id="rId46" Type="http://schemas.openxmlformats.org/officeDocument/2006/relationships/image" Target="media/image68.png"/><Relationship Id="rId45" Type="http://schemas.openxmlformats.org/officeDocument/2006/relationships/image" Target="media/image67.jpeg"/><Relationship Id="rId44" Type="http://schemas.openxmlformats.org/officeDocument/2006/relationships/image" Target="media/image66.png"/><Relationship Id="rId43" Type="http://schemas.openxmlformats.org/officeDocument/2006/relationships/image" Target="media/image65.png"/><Relationship Id="rId42" Type="http://schemas.openxmlformats.org/officeDocument/2006/relationships/image" Target="media/image64.png"/><Relationship Id="rId41" Type="http://schemas.openxmlformats.org/officeDocument/2006/relationships/image" Target="media/image63.png"/><Relationship Id="rId40" Type="http://schemas.openxmlformats.org/officeDocument/2006/relationships/image" Target="media/image62.jpeg"/><Relationship Id="rId4" Type="http://schemas.openxmlformats.org/officeDocument/2006/relationships/image" Target="media/image26.png"/><Relationship Id="rId39" Type="http://schemas.openxmlformats.org/officeDocument/2006/relationships/image" Target="media/image61.png"/><Relationship Id="rId38" Type="http://schemas.openxmlformats.org/officeDocument/2006/relationships/image" Target="media/image60.png"/><Relationship Id="rId37" Type="http://schemas.openxmlformats.org/officeDocument/2006/relationships/image" Target="media/image59.png"/><Relationship Id="rId36" Type="http://schemas.openxmlformats.org/officeDocument/2006/relationships/image" Target="media/image58.png"/><Relationship Id="rId35" Type="http://schemas.openxmlformats.org/officeDocument/2006/relationships/image" Target="media/image57.jpeg"/><Relationship Id="rId34" Type="http://schemas.openxmlformats.org/officeDocument/2006/relationships/image" Target="media/image56.jpeg"/><Relationship Id="rId33" Type="http://schemas.openxmlformats.org/officeDocument/2006/relationships/image" Target="media/image55.jpeg"/><Relationship Id="rId32" Type="http://schemas.openxmlformats.org/officeDocument/2006/relationships/image" Target="media/image54.jpeg"/><Relationship Id="rId31" Type="http://schemas.openxmlformats.org/officeDocument/2006/relationships/image" Target="media/image53.png"/><Relationship Id="rId30" Type="http://schemas.openxmlformats.org/officeDocument/2006/relationships/image" Target="media/image52.png"/><Relationship Id="rId3" Type="http://schemas.openxmlformats.org/officeDocument/2006/relationships/image" Target="media/image25.png"/><Relationship Id="rId29" Type="http://schemas.openxmlformats.org/officeDocument/2006/relationships/image" Target="media/image51.jpeg"/><Relationship Id="rId28" Type="http://schemas.openxmlformats.org/officeDocument/2006/relationships/image" Target="media/image50.jpeg"/><Relationship Id="rId27" Type="http://schemas.openxmlformats.org/officeDocument/2006/relationships/image" Target="media/image49.jpeg"/><Relationship Id="rId26" Type="http://schemas.openxmlformats.org/officeDocument/2006/relationships/image" Target="media/image48.jpeg"/><Relationship Id="rId25" Type="http://schemas.openxmlformats.org/officeDocument/2006/relationships/image" Target="media/image47.png"/><Relationship Id="rId24" Type="http://schemas.openxmlformats.org/officeDocument/2006/relationships/image" Target="media/image46.png"/><Relationship Id="rId23" Type="http://schemas.openxmlformats.org/officeDocument/2006/relationships/image" Target="media/image45.png"/><Relationship Id="rId22" Type="http://schemas.openxmlformats.org/officeDocument/2006/relationships/image" Target="media/image44.png"/><Relationship Id="rId21" Type="http://schemas.openxmlformats.org/officeDocument/2006/relationships/image" Target="media/image43.png"/><Relationship Id="rId20" Type="http://schemas.openxmlformats.org/officeDocument/2006/relationships/image" Target="media/image42.png"/><Relationship Id="rId2" Type="http://schemas.openxmlformats.org/officeDocument/2006/relationships/image" Target="media/image24.png"/><Relationship Id="rId19" Type="http://schemas.openxmlformats.org/officeDocument/2006/relationships/image" Target="media/image41.jpeg"/><Relationship Id="rId18" Type="http://schemas.openxmlformats.org/officeDocument/2006/relationships/image" Target="media/image40.png"/><Relationship Id="rId17" Type="http://schemas.openxmlformats.org/officeDocument/2006/relationships/image" Target="media/image39.jpeg"/><Relationship Id="rId16" Type="http://schemas.openxmlformats.org/officeDocument/2006/relationships/image" Target="media/image38.png"/><Relationship Id="rId15" Type="http://schemas.openxmlformats.org/officeDocument/2006/relationships/image" Target="media/image37.png"/><Relationship Id="rId14" Type="http://schemas.openxmlformats.org/officeDocument/2006/relationships/image" Target="media/image36.png"/><Relationship Id="rId133" Type="http://schemas.openxmlformats.org/officeDocument/2006/relationships/image" Target="media/image135.png"/><Relationship Id="rId132" Type="http://schemas.openxmlformats.org/officeDocument/2006/relationships/image" Target="media/image134.jpeg"/><Relationship Id="rId131" Type="http://schemas.openxmlformats.org/officeDocument/2006/relationships/image" Target="media/image133.png"/><Relationship Id="rId130" Type="http://schemas.openxmlformats.org/officeDocument/2006/relationships/image" Target="media/image132.jpeg"/><Relationship Id="rId13" Type="http://schemas.openxmlformats.org/officeDocument/2006/relationships/image" Target="media/image35.png"/><Relationship Id="rId129" Type="http://schemas.openxmlformats.org/officeDocument/2006/relationships/image" Target="media/image131.png"/><Relationship Id="rId128" Type="http://schemas.openxmlformats.org/officeDocument/2006/relationships/image" Target="media/image130.png"/><Relationship Id="rId127" Type="http://schemas.openxmlformats.org/officeDocument/2006/relationships/image" Target="media/image129.png"/><Relationship Id="rId126" Type="http://schemas.openxmlformats.org/officeDocument/2006/relationships/image" Target="media/image22.png"/><Relationship Id="rId125" Type="http://schemas.openxmlformats.org/officeDocument/2006/relationships/image" Target="media/image18.png"/><Relationship Id="rId124" Type="http://schemas.openxmlformats.org/officeDocument/2006/relationships/image" Target="media/image17.png"/><Relationship Id="rId123" Type="http://schemas.openxmlformats.org/officeDocument/2006/relationships/image" Target="media/image16.png"/><Relationship Id="rId122" Type="http://schemas.openxmlformats.org/officeDocument/2006/relationships/image" Target="media/image15.png"/><Relationship Id="rId121" Type="http://schemas.openxmlformats.org/officeDocument/2006/relationships/image" Target="media/image14.jpeg"/><Relationship Id="rId120" Type="http://schemas.openxmlformats.org/officeDocument/2006/relationships/image" Target="media/image13.jpeg"/><Relationship Id="rId12" Type="http://schemas.openxmlformats.org/officeDocument/2006/relationships/image" Target="media/image34.png"/><Relationship Id="rId119" Type="http://schemas.openxmlformats.org/officeDocument/2006/relationships/image" Target="media/image12.png"/><Relationship Id="rId118" Type="http://schemas.openxmlformats.org/officeDocument/2006/relationships/image" Target="media/image11.png"/><Relationship Id="rId117" Type="http://schemas.openxmlformats.org/officeDocument/2006/relationships/image" Target="media/image10.png"/><Relationship Id="rId116" Type="http://schemas.openxmlformats.org/officeDocument/2006/relationships/image" Target="media/image9.png"/><Relationship Id="rId115" Type="http://schemas.openxmlformats.org/officeDocument/2006/relationships/image" Target="media/image8.png"/><Relationship Id="rId114" Type="http://schemas.openxmlformats.org/officeDocument/2006/relationships/image" Target="media/image128.png"/><Relationship Id="rId113" Type="http://schemas.openxmlformats.org/officeDocument/2006/relationships/image" Target="media/image127.jpeg"/><Relationship Id="rId112" Type="http://schemas.openxmlformats.org/officeDocument/2006/relationships/image" Target="media/image126.png"/><Relationship Id="rId111" Type="http://schemas.openxmlformats.org/officeDocument/2006/relationships/image" Target="media/image125.png"/><Relationship Id="rId110" Type="http://schemas.openxmlformats.org/officeDocument/2006/relationships/image" Target="media/image21.png"/><Relationship Id="rId11" Type="http://schemas.openxmlformats.org/officeDocument/2006/relationships/image" Target="media/image33.png"/><Relationship Id="rId109" Type="http://schemas.openxmlformats.org/officeDocument/2006/relationships/image" Target="media/image20.png"/><Relationship Id="rId108" Type="http://schemas.openxmlformats.org/officeDocument/2006/relationships/image" Target="media/image19.png"/><Relationship Id="rId107" Type="http://schemas.openxmlformats.org/officeDocument/2006/relationships/image" Target="media/image7.png"/><Relationship Id="rId106" Type="http://schemas.openxmlformats.org/officeDocument/2006/relationships/image" Target="media/image6.jpeg"/><Relationship Id="rId105" Type="http://schemas.openxmlformats.org/officeDocument/2006/relationships/image" Target="media/image124.png"/><Relationship Id="rId104" Type="http://schemas.openxmlformats.org/officeDocument/2006/relationships/image" Target="media/image5.png"/><Relationship Id="rId103" Type="http://schemas.openxmlformats.org/officeDocument/2006/relationships/image" Target="media/image4.png"/><Relationship Id="rId102" Type="http://schemas.openxmlformats.org/officeDocument/2006/relationships/image" Target="media/image123.png"/><Relationship Id="rId101" Type="http://schemas.openxmlformats.org/officeDocument/2006/relationships/image" Target="media/image122.png"/><Relationship Id="rId100" Type="http://schemas.openxmlformats.org/officeDocument/2006/relationships/image" Target="media/image121.png"/><Relationship Id="rId10" Type="http://schemas.openxmlformats.org/officeDocument/2006/relationships/image" Target="media/image32.jpeg"/><Relationship Id="rId1" Type="http://schemas.openxmlformats.org/officeDocument/2006/relationships/image" Target="media/image23.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jpe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8</xdr:col>
      <xdr:colOff>107950</xdr:colOff>
      <xdr:row>61</xdr:row>
      <xdr:rowOff>1505585</xdr:rowOff>
    </xdr:from>
    <xdr:to>
      <xdr:col>8</xdr:col>
      <xdr:colOff>1041400</xdr:colOff>
      <xdr:row>61</xdr:row>
      <xdr:rowOff>2212975</xdr:rowOff>
    </xdr:to>
    <xdr:pic>
      <xdr:nvPicPr>
        <xdr:cNvPr id="2" name="图片 110"/>
        <xdr:cNvPicPr>
          <a:picLocks noChangeAspect="1"/>
        </xdr:cNvPicPr>
      </xdr:nvPicPr>
      <xdr:blipFill>
        <a:blip r:embed="rId1"/>
        <a:stretch>
          <a:fillRect/>
        </a:stretch>
      </xdr:blipFill>
      <xdr:spPr>
        <a:xfrm>
          <a:off x="8365490" y="63817500"/>
          <a:ext cx="933450" cy="0"/>
        </a:xfrm>
        <a:prstGeom prst="rect">
          <a:avLst/>
        </a:prstGeom>
        <a:noFill/>
        <a:ln w="1">
          <a:noFill/>
        </a:ln>
      </xdr:spPr>
    </xdr:pic>
    <xdr:clientData/>
  </xdr:twoCellAnchor>
  <xdr:twoCellAnchor>
    <xdr:from>
      <xdr:col>8</xdr:col>
      <xdr:colOff>172085</xdr:colOff>
      <xdr:row>69</xdr:row>
      <xdr:rowOff>109220</xdr:rowOff>
    </xdr:from>
    <xdr:to>
      <xdr:col>8</xdr:col>
      <xdr:colOff>172085</xdr:colOff>
      <xdr:row>69</xdr:row>
      <xdr:rowOff>109220</xdr:rowOff>
    </xdr:to>
    <xdr:pic>
      <xdr:nvPicPr>
        <xdr:cNvPr id="3" name="图片 4"/>
        <xdr:cNvPicPr>
          <a:picLocks noChangeAspect="1"/>
        </xdr:cNvPicPr>
      </xdr:nvPicPr>
      <xdr:blipFill>
        <a:blip r:embed="rId2"/>
        <a:stretch>
          <a:fillRect/>
        </a:stretch>
      </xdr:blipFill>
      <xdr:spPr>
        <a:xfrm>
          <a:off x="8429625" y="72181720"/>
          <a:ext cx="0" cy="0"/>
        </a:xfrm>
        <a:prstGeom prst="rect">
          <a:avLst/>
        </a:prstGeom>
        <a:noFill/>
        <a:ln w="9525">
          <a:noFill/>
        </a:ln>
      </xdr:spPr>
    </xdr:pic>
    <xdr:clientData fLocksWithSheet="0"/>
  </xdr:twoCellAnchor>
  <xdr:twoCellAnchor>
    <xdr:from>
      <xdr:col>8</xdr:col>
      <xdr:colOff>172085</xdr:colOff>
      <xdr:row>69</xdr:row>
      <xdr:rowOff>109220</xdr:rowOff>
    </xdr:from>
    <xdr:to>
      <xdr:col>8</xdr:col>
      <xdr:colOff>172085</xdr:colOff>
      <xdr:row>69</xdr:row>
      <xdr:rowOff>109220</xdr:rowOff>
    </xdr:to>
    <xdr:pic>
      <xdr:nvPicPr>
        <xdr:cNvPr id="4" name="图片 4"/>
        <xdr:cNvPicPr>
          <a:picLocks noChangeAspect="1"/>
        </xdr:cNvPicPr>
      </xdr:nvPicPr>
      <xdr:blipFill>
        <a:blip r:embed="rId2"/>
        <a:stretch>
          <a:fillRect/>
        </a:stretch>
      </xdr:blipFill>
      <xdr:spPr>
        <a:xfrm>
          <a:off x="8429625" y="72181720"/>
          <a:ext cx="0" cy="0"/>
        </a:xfrm>
        <a:prstGeom prst="rect">
          <a:avLst/>
        </a:prstGeom>
        <a:noFill/>
        <a:ln w="9525">
          <a:noFill/>
        </a:ln>
      </xdr:spPr>
    </xdr:pic>
    <xdr:clientData fLocksWithSheet="0"/>
  </xdr:twoCellAnchor>
  <xdr:twoCellAnchor>
    <xdr:from>
      <xdr:col>8</xdr:col>
      <xdr:colOff>172085</xdr:colOff>
      <xdr:row>160</xdr:row>
      <xdr:rowOff>109220</xdr:rowOff>
    </xdr:from>
    <xdr:to>
      <xdr:col>8</xdr:col>
      <xdr:colOff>172085</xdr:colOff>
      <xdr:row>160</xdr:row>
      <xdr:rowOff>109220</xdr:rowOff>
    </xdr:to>
    <xdr:pic>
      <xdr:nvPicPr>
        <xdr:cNvPr id="5" name="图片 4"/>
        <xdr:cNvPicPr>
          <a:picLocks noChangeAspect="1"/>
        </xdr:cNvPicPr>
      </xdr:nvPicPr>
      <xdr:blipFill>
        <a:blip r:embed="rId2"/>
        <a:stretch>
          <a:fillRect/>
        </a:stretch>
      </xdr:blipFill>
      <xdr:spPr>
        <a:xfrm>
          <a:off x="8429625" y="180906420"/>
          <a:ext cx="0" cy="0"/>
        </a:xfrm>
        <a:prstGeom prst="rect">
          <a:avLst/>
        </a:prstGeom>
        <a:noFill/>
        <a:ln w="9525">
          <a:noFill/>
        </a:ln>
      </xdr:spPr>
    </xdr:pic>
    <xdr:clientData fLocksWithSheet="0"/>
  </xdr:twoCellAnchor>
  <xdr:twoCellAnchor>
    <xdr:from>
      <xdr:col>8</xdr:col>
      <xdr:colOff>172085</xdr:colOff>
      <xdr:row>160</xdr:row>
      <xdr:rowOff>109220</xdr:rowOff>
    </xdr:from>
    <xdr:to>
      <xdr:col>8</xdr:col>
      <xdr:colOff>172085</xdr:colOff>
      <xdr:row>160</xdr:row>
      <xdr:rowOff>109220</xdr:rowOff>
    </xdr:to>
    <xdr:pic>
      <xdr:nvPicPr>
        <xdr:cNvPr id="6" name="图片 4"/>
        <xdr:cNvPicPr>
          <a:picLocks noChangeAspect="1"/>
        </xdr:cNvPicPr>
      </xdr:nvPicPr>
      <xdr:blipFill>
        <a:blip r:embed="rId2"/>
        <a:stretch>
          <a:fillRect/>
        </a:stretch>
      </xdr:blipFill>
      <xdr:spPr>
        <a:xfrm>
          <a:off x="8429625" y="180906420"/>
          <a:ext cx="0" cy="0"/>
        </a:xfrm>
        <a:prstGeom prst="rect">
          <a:avLst/>
        </a:prstGeom>
        <a:noFill/>
        <a:ln w="9525">
          <a:noFill/>
        </a:ln>
      </xdr:spPr>
    </xdr:pic>
    <xdr:clientData fLocksWithSheet="0"/>
  </xdr:twoCellAnchor>
  <xdr:twoCellAnchor>
    <xdr:from>
      <xdr:col>8</xdr:col>
      <xdr:colOff>172085</xdr:colOff>
      <xdr:row>171</xdr:row>
      <xdr:rowOff>109220</xdr:rowOff>
    </xdr:from>
    <xdr:to>
      <xdr:col>8</xdr:col>
      <xdr:colOff>172085</xdr:colOff>
      <xdr:row>171</xdr:row>
      <xdr:rowOff>109220</xdr:rowOff>
    </xdr:to>
    <xdr:pic>
      <xdr:nvPicPr>
        <xdr:cNvPr id="7" name="图片 4"/>
        <xdr:cNvPicPr>
          <a:picLocks noChangeAspect="1"/>
        </xdr:cNvPicPr>
      </xdr:nvPicPr>
      <xdr:blipFill>
        <a:blip r:embed="rId2"/>
        <a:stretch>
          <a:fillRect/>
        </a:stretch>
      </xdr:blipFill>
      <xdr:spPr>
        <a:xfrm>
          <a:off x="8429625" y="193047620"/>
          <a:ext cx="0" cy="0"/>
        </a:xfrm>
        <a:prstGeom prst="rect">
          <a:avLst/>
        </a:prstGeom>
        <a:noFill/>
        <a:ln w="9525">
          <a:noFill/>
        </a:ln>
      </xdr:spPr>
    </xdr:pic>
    <xdr:clientData fLocksWithSheet="0"/>
  </xdr:twoCellAnchor>
  <xdr:twoCellAnchor>
    <xdr:from>
      <xdr:col>8</xdr:col>
      <xdr:colOff>172085</xdr:colOff>
      <xdr:row>171</xdr:row>
      <xdr:rowOff>109220</xdr:rowOff>
    </xdr:from>
    <xdr:to>
      <xdr:col>8</xdr:col>
      <xdr:colOff>172085</xdr:colOff>
      <xdr:row>171</xdr:row>
      <xdr:rowOff>109220</xdr:rowOff>
    </xdr:to>
    <xdr:pic>
      <xdr:nvPicPr>
        <xdr:cNvPr id="8" name="图片 4"/>
        <xdr:cNvPicPr>
          <a:picLocks noChangeAspect="1"/>
        </xdr:cNvPicPr>
      </xdr:nvPicPr>
      <xdr:blipFill>
        <a:blip r:embed="rId2"/>
        <a:stretch>
          <a:fillRect/>
        </a:stretch>
      </xdr:blipFill>
      <xdr:spPr>
        <a:xfrm>
          <a:off x="8429625" y="193047620"/>
          <a:ext cx="0" cy="0"/>
        </a:xfrm>
        <a:prstGeom prst="rect">
          <a:avLst/>
        </a:prstGeom>
        <a:noFill/>
        <a:ln w="9525">
          <a:noFill/>
        </a:ln>
      </xdr:spPr>
    </xdr:pic>
    <xdr:clientData fLocksWithSheet="0"/>
  </xdr:twoCellAnchor>
  <xdr:twoCellAnchor>
    <xdr:from>
      <xdr:col>8</xdr:col>
      <xdr:colOff>172085</xdr:colOff>
      <xdr:row>193</xdr:row>
      <xdr:rowOff>109220</xdr:rowOff>
    </xdr:from>
    <xdr:to>
      <xdr:col>8</xdr:col>
      <xdr:colOff>172085</xdr:colOff>
      <xdr:row>193</xdr:row>
      <xdr:rowOff>109220</xdr:rowOff>
    </xdr:to>
    <xdr:pic>
      <xdr:nvPicPr>
        <xdr:cNvPr id="9" name="图片 4"/>
        <xdr:cNvPicPr>
          <a:picLocks noChangeAspect="1"/>
        </xdr:cNvPicPr>
      </xdr:nvPicPr>
      <xdr:blipFill>
        <a:blip r:embed="rId2"/>
        <a:stretch>
          <a:fillRect/>
        </a:stretch>
      </xdr:blipFill>
      <xdr:spPr>
        <a:xfrm>
          <a:off x="8429625" y="214726520"/>
          <a:ext cx="0" cy="0"/>
        </a:xfrm>
        <a:prstGeom prst="rect">
          <a:avLst/>
        </a:prstGeom>
        <a:noFill/>
        <a:ln w="9525">
          <a:noFill/>
        </a:ln>
      </xdr:spPr>
    </xdr:pic>
    <xdr:clientData fLocksWithSheet="0"/>
  </xdr:twoCellAnchor>
  <xdr:twoCellAnchor>
    <xdr:from>
      <xdr:col>8</xdr:col>
      <xdr:colOff>172085</xdr:colOff>
      <xdr:row>193</xdr:row>
      <xdr:rowOff>109220</xdr:rowOff>
    </xdr:from>
    <xdr:to>
      <xdr:col>8</xdr:col>
      <xdr:colOff>172085</xdr:colOff>
      <xdr:row>193</xdr:row>
      <xdr:rowOff>109220</xdr:rowOff>
    </xdr:to>
    <xdr:pic>
      <xdr:nvPicPr>
        <xdr:cNvPr id="10" name="图片 4"/>
        <xdr:cNvPicPr>
          <a:picLocks noChangeAspect="1"/>
        </xdr:cNvPicPr>
      </xdr:nvPicPr>
      <xdr:blipFill>
        <a:blip r:embed="rId2"/>
        <a:stretch>
          <a:fillRect/>
        </a:stretch>
      </xdr:blipFill>
      <xdr:spPr>
        <a:xfrm>
          <a:off x="8429625" y="214726520"/>
          <a:ext cx="0" cy="0"/>
        </a:xfrm>
        <a:prstGeom prst="rect">
          <a:avLst/>
        </a:prstGeom>
        <a:noFill/>
        <a:ln w="9525">
          <a:noFill/>
        </a:ln>
      </xdr:spPr>
    </xdr:pic>
    <xdr:clientData fLocksWithSheet="0"/>
  </xdr:twoCellAnchor>
  <xdr:twoCellAnchor>
    <xdr:from>
      <xdr:col>8</xdr:col>
      <xdr:colOff>172085</xdr:colOff>
      <xdr:row>193</xdr:row>
      <xdr:rowOff>109220</xdr:rowOff>
    </xdr:from>
    <xdr:to>
      <xdr:col>8</xdr:col>
      <xdr:colOff>172085</xdr:colOff>
      <xdr:row>193</xdr:row>
      <xdr:rowOff>109220</xdr:rowOff>
    </xdr:to>
    <xdr:pic>
      <xdr:nvPicPr>
        <xdr:cNvPr id="11" name="图片 4"/>
        <xdr:cNvPicPr>
          <a:picLocks noChangeAspect="1"/>
        </xdr:cNvPicPr>
      </xdr:nvPicPr>
      <xdr:blipFill>
        <a:blip r:embed="rId2"/>
        <a:stretch>
          <a:fillRect/>
        </a:stretch>
      </xdr:blipFill>
      <xdr:spPr>
        <a:xfrm>
          <a:off x="8429625" y="214726520"/>
          <a:ext cx="0" cy="0"/>
        </a:xfrm>
        <a:prstGeom prst="rect">
          <a:avLst/>
        </a:prstGeom>
        <a:noFill/>
        <a:ln w="9525">
          <a:noFill/>
        </a:ln>
      </xdr:spPr>
    </xdr:pic>
    <xdr:clientData fLocksWithSheet="0"/>
  </xdr:twoCellAnchor>
  <xdr:twoCellAnchor>
    <xdr:from>
      <xdr:col>8</xdr:col>
      <xdr:colOff>172085</xdr:colOff>
      <xdr:row>193</xdr:row>
      <xdr:rowOff>109220</xdr:rowOff>
    </xdr:from>
    <xdr:to>
      <xdr:col>8</xdr:col>
      <xdr:colOff>172085</xdr:colOff>
      <xdr:row>193</xdr:row>
      <xdr:rowOff>109220</xdr:rowOff>
    </xdr:to>
    <xdr:pic>
      <xdr:nvPicPr>
        <xdr:cNvPr id="12" name="图片 4"/>
        <xdr:cNvPicPr>
          <a:picLocks noChangeAspect="1"/>
        </xdr:cNvPicPr>
      </xdr:nvPicPr>
      <xdr:blipFill>
        <a:blip r:embed="rId2"/>
        <a:stretch>
          <a:fillRect/>
        </a:stretch>
      </xdr:blipFill>
      <xdr:spPr>
        <a:xfrm>
          <a:off x="8429625" y="214726520"/>
          <a:ext cx="0" cy="0"/>
        </a:xfrm>
        <a:prstGeom prst="rect">
          <a:avLst/>
        </a:prstGeom>
        <a:noFill/>
        <a:ln w="9525">
          <a:noFill/>
        </a:ln>
      </xdr:spPr>
    </xdr:pic>
    <xdr:clientData fLocksWithSheet="0"/>
  </xdr:twoCellAnchor>
  <xdr:twoCellAnchor>
    <xdr:from>
      <xdr:col>8</xdr:col>
      <xdr:colOff>172085</xdr:colOff>
      <xdr:row>211</xdr:row>
      <xdr:rowOff>109220</xdr:rowOff>
    </xdr:from>
    <xdr:to>
      <xdr:col>8</xdr:col>
      <xdr:colOff>172085</xdr:colOff>
      <xdr:row>211</xdr:row>
      <xdr:rowOff>109220</xdr:rowOff>
    </xdr:to>
    <xdr:pic>
      <xdr:nvPicPr>
        <xdr:cNvPr id="13" name="图片 4"/>
        <xdr:cNvPicPr>
          <a:picLocks noChangeAspect="1"/>
        </xdr:cNvPicPr>
      </xdr:nvPicPr>
      <xdr:blipFill>
        <a:blip r:embed="rId2"/>
        <a:stretch>
          <a:fillRect/>
        </a:stretch>
      </xdr:blipFill>
      <xdr:spPr>
        <a:xfrm>
          <a:off x="8429625" y="235656120"/>
          <a:ext cx="0" cy="0"/>
        </a:xfrm>
        <a:prstGeom prst="rect">
          <a:avLst/>
        </a:prstGeom>
        <a:noFill/>
        <a:ln w="9525">
          <a:noFill/>
        </a:ln>
      </xdr:spPr>
    </xdr:pic>
    <xdr:clientData fLocksWithSheet="0"/>
  </xdr:twoCellAnchor>
  <xdr:twoCellAnchor>
    <xdr:from>
      <xdr:col>8</xdr:col>
      <xdr:colOff>172085</xdr:colOff>
      <xdr:row>211</xdr:row>
      <xdr:rowOff>109220</xdr:rowOff>
    </xdr:from>
    <xdr:to>
      <xdr:col>8</xdr:col>
      <xdr:colOff>172085</xdr:colOff>
      <xdr:row>211</xdr:row>
      <xdr:rowOff>109220</xdr:rowOff>
    </xdr:to>
    <xdr:pic>
      <xdr:nvPicPr>
        <xdr:cNvPr id="14" name="图片 4"/>
        <xdr:cNvPicPr>
          <a:picLocks noChangeAspect="1"/>
        </xdr:cNvPicPr>
      </xdr:nvPicPr>
      <xdr:blipFill>
        <a:blip r:embed="rId2"/>
        <a:stretch>
          <a:fillRect/>
        </a:stretch>
      </xdr:blipFill>
      <xdr:spPr>
        <a:xfrm>
          <a:off x="8429625" y="235656120"/>
          <a:ext cx="0" cy="0"/>
        </a:xfrm>
        <a:prstGeom prst="rect">
          <a:avLst/>
        </a:prstGeom>
        <a:noFill/>
        <a:ln w="9525">
          <a:noFill/>
        </a:ln>
      </xdr:spPr>
    </xdr:pic>
    <xdr:clientData fLocksWithSheet="0"/>
  </xdr:twoCellAnchor>
  <xdr:twoCellAnchor>
    <xdr:from>
      <xdr:col>8</xdr:col>
      <xdr:colOff>172085</xdr:colOff>
      <xdr:row>211</xdr:row>
      <xdr:rowOff>109220</xdr:rowOff>
    </xdr:from>
    <xdr:to>
      <xdr:col>8</xdr:col>
      <xdr:colOff>172085</xdr:colOff>
      <xdr:row>211</xdr:row>
      <xdr:rowOff>109220</xdr:rowOff>
    </xdr:to>
    <xdr:pic>
      <xdr:nvPicPr>
        <xdr:cNvPr id="15" name="图片 4"/>
        <xdr:cNvPicPr>
          <a:picLocks noChangeAspect="1"/>
        </xdr:cNvPicPr>
      </xdr:nvPicPr>
      <xdr:blipFill>
        <a:blip r:embed="rId2"/>
        <a:stretch>
          <a:fillRect/>
        </a:stretch>
      </xdr:blipFill>
      <xdr:spPr>
        <a:xfrm>
          <a:off x="8429625" y="235656120"/>
          <a:ext cx="0" cy="0"/>
        </a:xfrm>
        <a:prstGeom prst="rect">
          <a:avLst/>
        </a:prstGeom>
        <a:noFill/>
        <a:ln w="9525">
          <a:noFill/>
        </a:ln>
      </xdr:spPr>
    </xdr:pic>
    <xdr:clientData fLocksWithSheet="0"/>
  </xdr:twoCellAnchor>
  <xdr:twoCellAnchor>
    <xdr:from>
      <xdr:col>8</xdr:col>
      <xdr:colOff>172085</xdr:colOff>
      <xdr:row>211</xdr:row>
      <xdr:rowOff>109220</xdr:rowOff>
    </xdr:from>
    <xdr:to>
      <xdr:col>8</xdr:col>
      <xdr:colOff>172085</xdr:colOff>
      <xdr:row>211</xdr:row>
      <xdr:rowOff>109220</xdr:rowOff>
    </xdr:to>
    <xdr:pic>
      <xdr:nvPicPr>
        <xdr:cNvPr id="16" name="图片 4"/>
        <xdr:cNvPicPr>
          <a:picLocks noChangeAspect="1"/>
        </xdr:cNvPicPr>
      </xdr:nvPicPr>
      <xdr:blipFill>
        <a:blip r:embed="rId2"/>
        <a:stretch>
          <a:fillRect/>
        </a:stretch>
      </xdr:blipFill>
      <xdr:spPr>
        <a:xfrm>
          <a:off x="8429625" y="235656120"/>
          <a:ext cx="0" cy="0"/>
        </a:xfrm>
        <a:prstGeom prst="rect">
          <a:avLst/>
        </a:prstGeom>
        <a:noFill/>
        <a:ln w="9525">
          <a:noFill/>
        </a:ln>
      </xdr:spPr>
    </xdr:pic>
    <xdr:clientData fLocksWithSheet="0"/>
  </xdr:twoCellAnchor>
  <xdr:twoCellAnchor>
    <xdr:from>
      <xdr:col>8</xdr:col>
      <xdr:colOff>172085</xdr:colOff>
      <xdr:row>263</xdr:row>
      <xdr:rowOff>109220</xdr:rowOff>
    </xdr:from>
    <xdr:to>
      <xdr:col>8</xdr:col>
      <xdr:colOff>172085</xdr:colOff>
      <xdr:row>263</xdr:row>
      <xdr:rowOff>109220</xdr:rowOff>
    </xdr:to>
    <xdr:pic>
      <xdr:nvPicPr>
        <xdr:cNvPr id="17" name="图片 4"/>
        <xdr:cNvPicPr>
          <a:picLocks noChangeAspect="1"/>
        </xdr:cNvPicPr>
      </xdr:nvPicPr>
      <xdr:blipFill>
        <a:blip r:embed="rId2"/>
        <a:stretch>
          <a:fillRect/>
        </a:stretch>
      </xdr:blipFill>
      <xdr:spPr>
        <a:xfrm>
          <a:off x="8429625" y="288691320"/>
          <a:ext cx="0" cy="0"/>
        </a:xfrm>
        <a:prstGeom prst="rect">
          <a:avLst/>
        </a:prstGeom>
        <a:noFill/>
        <a:ln w="9525">
          <a:noFill/>
        </a:ln>
      </xdr:spPr>
    </xdr:pic>
    <xdr:clientData fLocksWithSheet="0"/>
  </xdr:twoCellAnchor>
  <xdr:twoCellAnchor>
    <xdr:from>
      <xdr:col>8</xdr:col>
      <xdr:colOff>172085</xdr:colOff>
      <xdr:row>263</xdr:row>
      <xdr:rowOff>109220</xdr:rowOff>
    </xdr:from>
    <xdr:to>
      <xdr:col>8</xdr:col>
      <xdr:colOff>172085</xdr:colOff>
      <xdr:row>263</xdr:row>
      <xdr:rowOff>109220</xdr:rowOff>
    </xdr:to>
    <xdr:pic>
      <xdr:nvPicPr>
        <xdr:cNvPr id="18" name="图片 4"/>
        <xdr:cNvPicPr>
          <a:picLocks noChangeAspect="1"/>
        </xdr:cNvPicPr>
      </xdr:nvPicPr>
      <xdr:blipFill>
        <a:blip r:embed="rId2"/>
        <a:stretch>
          <a:fillRect/>
        </a:stretch>
      </xdr:blipFill>
      <xdr:spPr>
        <a:xfrm>
          <a:off x="8429625" y="288691320"/>
          <a:ext cx="0" cy="0"/>
        </a:xfrm>
        <a:prstGeom prst="rect">
          <a:avLst/>
        </a:prstGeom>
        <a:noFill/>
        <a:ln w="9525">
          <a:noFill/>
        </a:ln>
      </xdr:spPr>
    </xdr:pic>
    <xdr:clientData fLocksWithSheet="0"/>
  </xdr:twoCellAnchor>
  <xdr:twoCellAnchor>
    <xdr:from>
      <xdr:col>8</xdr:col>
      <xdr:colOff>172085</xdr:colOff>
      <xdr:row>263</xdr:row>
      <xdr:rowOff>109220</xdr:rowOff>
    </xdr:from>
    <xdr:to>
      <xdr:col>8</xdr:col>
      <xdr:colOff>172085</xdr:colOff>
      <xdr:row>263</xdr:row>
      <xdr:rowOff>109220</xdr:rowOff>
    </xdr:to>
    <xdr:pic>
      <xdr:nvPicPr>
        <xdr:cNvPr id="19" name="图片 4"/>
        <xdr:cNvPicPr>
          <a:picLocks noChangeAspect="1"/>
        </xdr:cNvPicPr>
      </xdr:nvPicPr>
      <xdr:blipFill>
        <a:blip r:embed="rId2"/>
        <a:stretch>
          <a:fillRect/>
        </a:stretch>
      </xdr:blipFill>
      <xdr:spPr>
        <a:xfrm>
          <a:off x="8429625" y="288691320"/>
          <a:ext cx="0" cy="0"/>
        </a:xfrm>
        <a:prstGeom prst="rect">
          <a:avLst/>
        </a:prstGeom>
        <a:noFill/>
        <a:ln w="9525">
          <a:noFill/>
        </a:ln>
      </xdr:spPr>
    </xdr:pic>
    <xdr:clientData fLocksWithSheet="0"/>
  </xdr:twoCellAnchor>
  <xdr:twoCellAnchor>
    <xdr:from>
      <xdr:col>8</xdr:col>
      <xdr:colOff>172085</xdr:colOff>
      <xdr:row>263</xdr:row>
      <xdr:rowOff>109220</xdr:rowOff>
    </xdr:from>
    <xdr:to>
      <xdr:col>8</xdr:col>
      <xdr:colOff>172085</xdr:colOff>
      <xdr:row>263</xdr:row>
      <xdr:rowOff>109220</xdr:rowOff>
    </xdr:to>
    <xdr:pic>
      <xdr:nvPicPr>
        <xdr:cNvPr id="20" name="图片 4"/>
        <xdr:cNvPicPr>
          <a:picLocks noChangeAspect="1"/>
        </xdr:cNvPicPr>
      </xdr:nvPicPr>
      <xdr:blipFill>
        <a:blip r:embed="rId2"/>
        <a:stretch>
          <a:fillRect/>
        </a:stretch>
      </xdr:blipFill>
      <xdr:spPr>
        <a:xfrm>
          <a:off x="8429625" y="288691320"/>
          <a:ext cx="0" cy="0"/>
        </a:xfrm>
        <a:prstGeom prst="rect">
          <a:avLst/>
        </a:prstGeom>
        <a:noFill/>
        <a:ln w="9525">
          <a:noFill/>
        </a:ln>
      </xdr:spPr>
    </xdr:pic>
    <xdr:clientData fLocksWithSheet="0"/>
  </xdr:twoCellAnchor>
  <xdr:twoCellAnchor>
    <xdr:from>
      <xdr:col>8</xdr:col>
      <xdr:colOff>172085</xdr:colOff>
      <xdr:row>395</xdr:row>
      <xdr:rowOff>336550</xdr:rowOff>
    </xdr:from>
    <xdr:to>
      <xdr:col>8</xdr:col>
      <xdr:colOff>1155065</xdr:colOff>
      <xdr:row>395</xdr:row>
      <xdr:rowOff>1303655</xdr:rowOff>
    </xdr:to>
    <xdr:pic>
      <xdr:nvPicPr>
        <xdr:cNvPr id="21" name="图片 20"/>
        <xdr:cNvPicPr>
          <a:picLocks noChangeAspect="1"/>
        </xdr:cNvPicPr>
      </xdr:nvPicPr>
      <xdr:blipFill>
        <a:blip r:embed="rId3" cstate="print"/>
        <a:stretch>
          <a:fillRect/>
        </a:stretch>
      </xdr:blipFill>
      <xdr:spPr>
        <a:xfrm>
          <a:off x="8429625" y="443871350"/>
          <a:ext cx="982980" cy="967105"/>
        </a:xfrm>
        <a:prstGeom prst="rect">
          <a:avLst/>
        </a:prstGeom>
        <a:noFill/>
        <a:ln w="9525">
          <a:noFill/>
        </a:ln>
      </xdr:spPr>
    </xdr:pic>
    <xdr:clientData/>
  </xdr:twoCellAnchor>
  <xdr:twoCellAnchor>
    <xdr:from>
      <xdr:col>8</xdr:col>
      <xdr:colOff>274320</xdr:colOff>
      <xdr:row>462</xdr:row>
      <xdr:rowOff>114300</xdr:rowOff>
    </xdr:from>
    <xdr:to>
      <xdr:col>8</xdr:col>
      <xdr:colOff>1038860</xdr:colOff>
      <xdr:row>462</xdr:row>
      <xdr:rowOff>723900</xdr:rowOff>
    </xdr:to>
    <xdr:pic>
      <xdr:nvPicPr>
        <xdr:cNvPr id="22" name="图片 384"/>
        <xdr:cNvPicPr>
          <a:picLocks noChangeAspect="1"/>
        </xdr:cNvPicPr>
      </xdr:nvPicPr>
      <xdr:blipFill>
        <a:blip r:embed="rId4"/>
        <a:stretch>
          <a:fillRect/>
        </a:stretch>
      </xdr:blipFill>
      <xdr:spPr>
        <a:xfrm>
          <a:off x="8531860" y="512483100"/>
          <a:ext cx="764540" cy="609600"/>
        </a:xfrm>
        <a:prstGeom prst="rect">
          <a:avLst/>
        </a:prstGeom>
        <a:noFill/>
        <a:ln w="9525">
          <a:noFill/>
        </a:ln>
      </xdr:spPr>
    </xdr:pic>
    <xdr:clientData/>
  </xdr:twoCellAnchor>
  <xdr:twoCellAnchor>
    <xdr:from>
      <xdr:col>8</xdr:col>
      <xdr:colOff>556260</xdr:colOff>
      <xdr:row>464</xdr:row>
      <xdr:rowOff>171450</xdr:rowOff>
    </xdr:from>
    <xdr:to>
      <xdr:col>8</xdr:col>
      <xdr:colOff>1042670</xdr:colOff>
      <xdr:row>464</xdr:row>
      <xdr:rowOff>655955</xdr:rowOff>
    </xdr:to>
    <xdr:pic>
      <xdr:nvPicPr>
        <xdr:cNvPr id="23" name="图片 386"/>
        <xdr:cNvPicPr>
          <a:picLocks noChangeAspect="1"/>
        </xdr:cNvPicPr>
      </xdr:nvPicPr>
      <xdr:blipFill>
        <a:blip r:embed="rId5"/>
        <a:stretch>
          <a:fillRect/>
        </a:stretch>
      </xdr:blipFill>
      <xdr:spPr>
        <a:xfrm>
          <a:off x="8813800" y="514318250"/>
          <a:ext cx="486410" cy="484505"/>
        </a:xfrm>
        <a:prstGeom prst="rect">
          <a:avLst/>
        </a:prstGeom>
        <a:noFill/>
        <a:ln w="9525">
          <a:noFill/>
        </a:ln>
      </xdr:spPr>
    </xdr:pic>
    <xdr:clientData/>
  </xdr:twoCellAnchor>
  <xdr:twoCellAnchor>
    <xdr:from>
      <xdr:col>8</xdr:col>
      <xdr:colOff>556260</xdr:colOff>
      <xdr:row>465</xdr:row>
      <xdr:rowOff>171450</xdr:rowOff>
    </xdr:from>
    <xdr:to>
      <xdr:col>8</xdr:col>
      <xdr:colOff>1042670</xdr:colOff>
      <xdr:row>465</xdr:row>
      <xdr:rowOff>655955</xdr:rowOff>
    </xdr:to>
    <xdr:pic>
      <xdr:nvPicPr>
        <xdr:cNvPr id="24" name="图片 386"/>
        <xdr:cNvPicPr>
          <a:picLocks noChangeAspect="1"/>
        </xdr:cNvPicPr>
      </xdr:nvPicPr>
      <xdr:blipFill>
        <a:blip r:embed="rId5"/>
        <a:stretch>
          <a:fillRect/>
        </a:stretch>
      </xdr:blipFill>
      <xdr:spPr>
        <a:xfrm>
          <a:off x="8813800" y="515207250"/>
          <a:ext cx="486410" cy="484505"/>
        </a:xfrm>
        <a:prstGeom prst="rect">
          <a:avLst/>
        </a:prstGeom>
        <a:noFill/>
        <a:ln w="9525">
          <a:noFill/>
        </a:ln>
      </xdr:spPr>
    </xdr:pic>
    <xdr:clientData/>
  </xdr:twoCellAnchor>
  <xdr:twoCellAnchor>
    <xdr:from>
      <xdr:col>8</xdr:col>
      <xdr:colOff>235585</xdr:colOff>
      <xdr:row>470</xdr:row>
      <xdr:rowOff>142875</xdr:rowOff>
    </xdr:from>
    <xdr:to>
      <xdr:col>8</xdr:col>
      <xdr:colOff>942975</xdr:colOff>
      <xdr:row>470</xdr:row>
      <xdr:rowOff>733425</xdr:rowOff>
    </xdr:to>
    <xdr:pic>
      <xdr:nvPicPr>
        <xdr:cNvPr id="25" name="图片 61"/>
        <xdr:cNvPicPr>
          <a:picLocks noChangeAspect="1"/>
        </xdr:cNvPicPr>
      </xdr:nvPicPr>
      <xdr:blipFill>
        <a:blip r:embed="rId6"/>
        <a:stretch>
          <a:fillRect/>
        </a:stretch>
      </xdr:blipFill>
      <xdr:spPr>
        <a:xfrm>
          <a:off x="8493125" y="519623675"/>
          <a:ext cx="707390" cy="590550"/>
        </a:xfrm>
        <a:prstGeom prst="rect">
          <a:avLst/>
        </a:prstGeom>
        <a:noFill/>
        <a:ln w="9525">
          <a:noFill/>
        </a:ln>
      </xdr:spPr>
    </xdr:pic>
    <xdr:clientData/>
  </xdr:twoCellAnchor>
  <xdr:twoCellAnchor>
    <xdr:from>
      <xdr:col>8</xdr:col>
      <xdr:colOff>335280</xdr:colOff>
      <xdr:row>471</xdr:row>
      <xdr:rowOff>171450</xdr:rowOff>
    </xdr:from>
    <xdr:to>
      <xdr:col>8</xdr:col>
      <xdr:colOff>819785</xdr:colOff>
      <xdr:row>471</xdr:row>
      <xdr:rowOff>661670</xdr:rowOff>
    </xdr:to>
    <xdr:pic>
      <xdr:nvPicPr>
        <xdr:cNvPr id="26" name="图片 393"/>
        <xdr:cNvPicPr>
          <a:picLocks noChangeAspect="1"/>
        </xdr:cNvPicPr>
      </xdr:nvPicPr>
      <xdr:blipFill>
        <a:blip r:embed="rId7"/>
        <a:stretch>
          <a:fillRect/>
        </a:stretch>
      </xdr:blipFill>
      <xdr:spPr>
        <a:xfrm>
          <a:off x="8592820" y="520541250"/>
          <a:ext cx="484505" cy="490220"/>
        </a:xfrm>
        <a:prstGeom prst="rect">
          <a:avLst/>
        </a:prstGeom>
        <a:noFill/>
        <a:ln w="9525">
          <a:noFill/>
        </a:ln>
      </xdr:spPr>
    </xdr:pic>
    <xdr:clientData/>
  </xdr:twoCellAnchor>
  <xdr:twoCellAnchor>
    <xdr:from>
      <xdr:col>8</xdr:col>
      <xdr:colOff>335280</xdr:colOff>
      <xdr:row>472</xdr:row>
      <xdr:rowOff>171450</xdr:rowOff>
    </xdr:from>
    <xdr:to>
      <xdr:col>8</xdr:col>
      <xdr:colOff>819785</xdr:colOff>
      <xdr:row>472</xdr:row>
      <xdr:rowOff>661670</xdr:rowOff>
    </xdr:to>
    <xdr:pic>
      <xdr:nvPicPr>
        <xdr:cNvPr id="27" name="图片 393"/>
        <xdr:cNvPicPr>
          <a:picLocks noChangeAspect="1"/>
        </xdr:cNvPicPr>
      </xdr:nvPicPr>
      <xdr:blipFill>
        <a:blip r:embed="rId7"/>
        <a:stretch>
          <a:fillRect/>
        </a:stretch>
      </xdr:blipFill>
      <xdr:spPr>
        <a:xfrm>
          <a:off x="8592820" y="521430250"/>
          <a:ext cx="484505" cy="490220"/>
        </a:xfrm>
        <a:prstGeom prst="rect">
          <a:avLst/>
        </a:prstGeom>
        <a:noFill/>
        <a:ln w="9525">
          <a:noFill/>
        </a:ln>
      </xdr:spPr>
    </xdr:pic>
    <xdr:clientData/>
  </xdr:twoCellAnchor>
  <xdr:twoCellAnchor>
    <xdr:from>
      <xdr:col>8</xdr:col>
      <xdr:colOff>342265</xdr:colOff>
      <xdr:row>488</xdr:row>
      <xdr:rowOff>81915</xdr:rowOff>
    </xdr:from>
    <xdr:to>
      <xdr:col>8</xdr:col>
      <xdr:colOff>901700</xdr:colOff>
      <xdr:row>488</xdr:row>
      <xdr:rowOff>654050</xdr:rowOff>
    </xdr:to>
    <xdr:pic>
      <xdr:nvPicPr>
        <xdr:cNvPr id="28" name="图片 411"/>
        <xdr:cNvPicPr>
          <a:picLocks noChangeAspect="1"/>
        </xdr:cNvPicPr>
      </xdr:nvPicPr>
      <xdr:blipFill>
        <a:blip r:embed="rId8"/>
        <a:stretch>
          <a:fillRect/>
        </a:stretch>
      </xdr:blipFill>
      <xdr:spPr>
        <a:xfrm>
          <a:off x="8599805" y="535564715"/>
          <a:ext cx="559435" cy="572135"/>
        </a:xfrm>
        <a:prstGeom prst="rect">
          <a:avLst/>
        </a:prstGeom>
        <a:noFill/>
        <a:ln w="9525">
          <a:noFill/>
        </a:ln>
      </xdr:spPr>
    </xdr:pic>
    <xdr:clientData/>
  </xdr:twoCellAnchor>
  <xdr:twoCellAnchor>
    <xdr:from>
      <xdr:col>8</xdr:col>
      <xdr:colOff>456565</xdr:colOff>
      <xdr:row>489</xdr:row>
      <xdr:rowOff>77470</xdr:rowOff>
    </xdr:from>
    <xdr:to>
      <xdr:col>8</xdr:col>
      <xdr:colOff>923925</xdr:colOff>
      <xdr:row>489</xdr:row>
      <xdr:rowOff>687705</xdr:rowOff>
    </xdr:to>
    <xdr:pic>
      <xdr:nvPicPr>
        <xdr:cNvPr id="29" name="图片 39"/>
        <xdr:cNvPicPr>
          <a:picLocks noChangeAspect="1"/>
        </xdr:cNvPicPr>
      </xdr:nvPicPr>
      <xdr:blipFill>
        <a:blip r:embed="rId9"/>
        <a:stretch>
          <a:fillRect/>
        </a:stretch>
      </xdr:blipFill>
      <xdr:spPr>
        <a:xfrm>
          <a:off x="8714105" y="536449270"/>
          <a:ext cx="467360" cy="610235"/>
        </a:xfrm>
        <a:prstGeom prst="rect">
          <a:avLst/>
        </a:prstGeom>
        <a:noFill/>
        <a:ln w="9525">
          <a:noFill/>
        </a:ln>
      </xdr:spPr>
    </xdr:pic>
    <xdr:clientData/>
  </xdr:twoCellAnchor>
  <xdr:twoCellAnchor>
    <xdr:from>
      <xdr:col>8</xdr:col>
      <xdr:colOff>350520</xdr:colOff>
      <xdr:row>490</xdr:row>
      <xdr:rowOff>137160</xdr:rowOff>
    </xdr:from>
    <xdr:to>
      <xdr:col>8</xdr:col>
      <xdr:colOff>989330</xdr:colOff>
      <xdr:row>490</xdr:row>
      <xdr:rowOff>556260</xdr:rowOff>
    </xdr:to>
    <xdr:pic>
      <xdr:nvPicPr>
        <xdr:cNvPr id="30" name="图片 413"/>
        <xdr:cNvPicPr>
          <a:picLocks noChangeAspect="1"/>
        </xdr:cNvPicPr>
      </xdr:nvPicPr>
      <xdr:blipFill>
        <a:blip r:embed="rId10"/>
        <a:stretch>
          <a:fillRect/>
        </a:stretch>
      </xdr:blipFill>
      <xdr:spPr>
        <a:xfrm>
          <a:off x="8608060" y="537397960"/>
          <a:ext cx="638810" cy="419100"/>
        </a:xfrm>
        <a:prstGeom prst="rect">
          <a:avLst/>
        </a:prstGeom>
        <a:noFill/>
        <a:ln w="9525">
          <a:noFill/>
        </a:ln>
      </xdr:spPr>
    </xdr:pic>
    <xdr:clientData/>
  </xdr:twoCellAnchor>
  <xdr:twoCellAnchor>
    <xdr:from>
      <xdr:col>8</xdr:col>
      <xdr:colOff>405130</xdr:colOff>
      <xdr:row>491</xdr:row>
      <xdr:rowOff>117475</xdr:rowOff>
    </xdr:from>
    <xdr:to>
      <xdr:col>8</xdr:col>
      <xdr:colOff>994410</xdr:colOff>
      <xdr:row>491</xdr:row>
      <xdr:rowOff>631190</xdr:rowOff>
    </xdr:to>
    <xdr:pic>
      <xdr:nvPicPr>
        <xdr:cNvPr id="31" name="图片 414"/>
        <xdr:cNvPicPr>
          <a:picLocks noChangeAspect="1"/>
        </xdr:cNvPicPr>
      </xdr:nvPicPr>
      <xdr:blipFill>
        <a:blip r:embed="rId11"/>
        <a:stretch>
          <a:fillRect/>
        </a:stretch>
      </xdr:blipFill>
      <xdr:spPr>
        <a:xfrm>
          <a:off x="8662670" y="538267275"/>
          <a:ext cx="589280" cy="513715"/>
        </a:xfrm>
        <a:prstGeom prst="rect">
          <a:avLst/>
        </a:prstGeom>
        <a:noFill/>
        <a:ln w="9525">
          <a:noFill/>
        </a:ln>
      </xdr:spPr>
    </xdr:pic>
    <xdr:clientData/>
  </xdr:twoCellAnchor>
  <xdr:twoCellAnchor>
    <xdr:from>
      <xdr:col>8</xdr:col>
      <xdr:colOff>244475</xdr:colOff>
      <xdr:row>492</xdr:row>
      <xdr:rowOff>99695</xdr:rowOff>
    </xdr:from>
    <xdr:to>
      <xdr:col>8</xdr:col>
      <xdr:colOff>1006475</xdr:colOff>
      <xdr:row>492</xdr:row>
      <xdr:rowOff>702945</xdr:rowOff>
    </xdr:to>
    <xdr:pic>
      <xdr:nvPicPr>
        <xdr:cNvPr id="32" name="图片 2"/>
        <xdr:cNvPicPr>
          <a:picLocks noChangeAspect="1"/>
        </xdr:cNvPicPr>
      </xdr:nvPicPr>
      <xdr:blipFill>
        <a:blip r:embed="rId12"/>
        <a:stretch>
          <a:fillRect/>
        </a:stretch>
      </xdr:blipFill>
      <xdr:spPr>
        <a:xfrm>
          <a:off x="8502015" y="539138495"/>
          <a:ext cx="762000" cy="603250"/>
        </a:xfrm>
        <a:prstGeom prst="rect">
          <a:avLst/>
        </a:prstGeom>
        <a:noFill/>
        <a:ln w="9525">
          <a:noFill/>
        </a:ln>
      </xdr:spPr>
    </xdr:pic>
    <xdr:clientData/>
  </xdr:twoCellAnchor>
  <xdr:twoCellAnchor>
    <xdr:from>
      <xdr:col>8</xdr:col>
      <xdr:colOff>135890</xdr:colOff>
      <xdr:row>493</xdr:row>
      <xdr:rowOff>154305</xdr:rowOff>
    </xdr:from>
    <xdr:to>
      <xdr:col>8</xdr:col>
      <xdr:colOff>946150</xdr:colOff>
      <xdr:row>493</xdr:row>
      <xdr:rowOff>713740</xdr:rowOff>
    </xdr:to>
    <xdr:pic>
      <xdr:nvPicPr>
        <xdr:cNvPr id="33" name="图片 55"/>
        <xdr:cNvPicPr>
          <a:picLocks noChangeAspect="1"/>
        </xdr:cNvPicPr>
      </xdr:nvPicPr>
      <xdr:blipFill>
        <a:blip r:embed="rId13"/>
        <a:stretch>
          <a:fillRect/>
        </a:stretch>
      </xdr:blipFill>
      <xdr:spPr>
        <a:xfrm>
          <a:off x="8393430" y="540082105"/>
          <a:ext cx="810260" cy="559435"/>
        </a:xfrm>
        <a:prstGeom prst="rect">
          <a:avLst/>
        </a:prstGeom>
        <a:noFill/>
        <a:ln w="9525">
          <a:noFill/>
        </a:ln>
      </xdr:spPr>
    </xdr:pic>
    <xdr:clientData/>
  </xdr:twoCellAnchor>
  <xdr:twoCellAnchor>
    <xdr:from>
      <xdr:col>8</xdr:col>
      <xdr:colOff>297180</xdr:colOff>
      <xdr:row>494</xdr:row>
      <xdr:rowOff>116205</xdr:rowOff>
    </xdr:from>
    <xdr:to>
      <xdr:col>8</xdr:col>
      <xdr:colOff>1028700</xdr:colOff>
      <xdr:row>494</xdr:row>
      <xdr:rowOff>648970</xdr:rowOff>
    </xdr:to>
    <xdr:pic>
      <xdr:nvPicPr>
        <xdr:cNvPr id="34" name="图片 56"/>
        <xdr:cNvPicPr>
          <a:picLocks noChangeAspect="1"/>
        </xdr:cNvPicPr>
      </xdr:nvPicPr>
      <xdr:blipFill>
        <a:blip r:embed="rId14"/>
        <a:stretch>
          <a:fillRect/>
        </a:stretch>
      </xdr:blipFill>
      <xdr:spPr>
        <a:xfrm>
          <a:off x="8554720" y="540933005"/>
          <a:ext cx="731520" cy="532765"/>
        </a:xfrm>
        <a:prstGeom prst="rect">
          <a:avLst/>
        </a:prstGeom>
        <a:noFill/>
        <a:ln w="9525">
          <a:noFill/>
        </a:ln>
      </xdr:spPr>
    </xdr:pic>
    <xdr:clientData/>
  </xdr:twoCellAnchor>
  <xdr:twoCellAnchor>
    <xdr:from>
      <xdr:col>8</xdr:col>
      <xdr:colOff>233680</xdr:colOff>
      <xdr:row>495</xdr:row>
      <xdr:rowOff>157480</xdr:rowOff>
    </xdr:from>
    <xdr:to>
      <xdr:col>8</xdr:col>
      <xdr:colOff>833755</xdr:colOff>
      <xdr:row>495</xdr:row>
      <xdr:rowOff>643255</xdr:rowOff>
    </xdr:to>
    <xdr:pic>
      <xdr:nvPicPr>
        <xdr:cNvPr id="35" name="图片 418"/>
        <xdr:cNvPicPr>
          <a:picLocks noChangeAspect="1"/>
        </xdr:cNvPicPr>
      </xdr:nvPicPr>
      <xdr:blipFill>
        <a:blip r:embed="rId15"/>
        <a:stretch>
          <a:fillRect/>
        </a:stretch>
      </xdr:blipFill>
      <xdr:spPr>
        <a:xfrm>
          <a:off x="8491220" y="541863280"/>
          <a:ext cx="600075" cy="485775"/>
        </a:xfrm>
        <a:prstGeom prst="rect">
          <a:avLst/>
        </a:prstGeom>
        <a:noFill/>
        <a:ln w="9525">
          <a:noFill/>
        </a:ln>
      </xdr:spPr>
    </xdr:pic>
    <xdr:clientData/>
  </xdr:twoCellAnchor>
  <xdr:twoCellAnchor>
    <xdr:from>
      <xdr:col>8</xdr:col>
      <xdr:colOff>283845</xdr:colOff>
      <xdr:row>496</xdr:row>
      <xdr:rowOff>161925</xdr:rowOff>
    </xdr:from>
    <xdr:to>
      <xdr:col>8</xdr:col>
      <xdr:colOff>885825</xdr:colOff>
      <xdr:row>496</xdr:row>
      <xdr:rowOff>620395</xdr:rowOff>
    </xdr:to>
    <xdr:pic>
      <xdr:nvPicPr>
        <xdr:cNvPr id="36" name="图片 419"/>
        <xdr:cNvPicPr>
          <a:picLocks noChangeAspect="1"/>
        </xdr:cNvPicPr>
      </xdr:nvPicPr>
      <xdr:blipFill>
        <a:blip r:embed="rId16"/>
        <a:stretch>
          <a:fillRect/>
        </a:stretch>
      </xdr:blipFill>
      <xdr:spPr>
        <a:xfrm>
          <a:off x="8541385" y="542756725"/>
          <a:ext cx="601980" cy="458470"/>
        </a:xfrm>
        <a:prstGeom prst="rect">
          <a:avLst/>
        </a:prstGeom>
        <a:noFill/>
        <a:ln w="9525">
          <a:noFill/>
        </a:ln>
      </xdr:spPr>
    </xdr:pic>
    <xdr:clientData/>
  </xdr:twoCellAnchor>
  <xdr:twoCellAnchor>
    <xdr:from>
      <xdr:col>8</xdr:col>
      <xdr:colOff>265430</xdr:colOff>
      <xdr:row>497</xdr:row>
      <xdr:rowOff>140970</xdr:rowOff>
    </xdr:from>
    <xdr:to>
      <xdr:col>8</xdr:col>
      <xdr:colOff>988060</xdr:colOff>
      <xdr:row>497</xdr:row>
      <xdr:rowOff>606425</xdr:rowOff>
    </xdr:to>
    <xdr:pic>
      <xdr:nvPicPr>
        <xdr:cNvPr id="37" name="图片 420"/>
        <xdr:cNvPicPr>
          <a:picLocks noChangeAspect="1"/>
        </xdr:cNvPicPr>
      </xdr:nvPicPr>
      <xdr:blipFill>
        <a:blip r:embed="rId17"/>
        <a:stretch>
          <a:fillRect/>
        </a:stretch>
      </xdr:blipFill>
      <xdr:spPr>
        <a:xfrm>
          <a:off x="8522970" y="543624770"/>
          <a:ext cx="722630" cy="465455"/>
        </a:xfrm>
        <a:prstGeom prst="rect">
          <a:avLst/>
        </a:prstGeom>
        <a:noFill/>
        <a:ln w="9525">
          <a:noFill/>
        </a:ln>
      </xdr:spPr>
    </xdr:pic>
    <xdr:clientData/>
  </xdr:twoCellAnchor>
  <xdr:twoCellAnchor>
    <xdr:from>
      <xdr:col>8</xdr:col>
      <xdr:colOff>161925</xdr:colOff>
      <xdr:row>498</xdr:row>
      <xdr:rowOff>86995</xdr:rowOff>
    </xdr:from>
    <xdr:to>
      <xdr:col>8</xdr:col>
      <xdr:colOff>1014095</xdr:colOff>
      <xdr:row>498</xdr:row>
      <xdr:rowOff>714375</xdr:rowOff>
    </xdr:to>
    <xdr:pic>
      <xdr:nvPicPr>
        <xdr:cNvPr id="38" name="Picture 6736"/>
        <xdr:cNvPicPr>
          <a:picLocks noChangeAspect="1"/>
        </xdr:cNvPicPr>
      </xdr:nvPicPr>
      <xdr:blipFill>
        <a:blip r:embed="rId18"/>
        <a:stretch>
          <a:fillRect/>
        </a:stretch>
      </xdr:blipFill>
      <xdr:spPr>
        <a:xfrm>
          <a:off x="8419465" y="544459795"/>
          <a:ext cx="852170" cy="627380"/>
        </a:xfrm>
        <a:prstGeom prst="rect">
          <a:avLst/>
        </a:prstGeom>
        <a:noFill/>
        <a:ln w="9525">
          <a:noFill/>
        </a:ln>
      </xdr:spPr>
    </xdr:pic>
    <xdr:clientData/>
  </xdr:twoCellAnchor>
  <xdr:twoCellAnchor>
    <xdr:from>
      <xdr:col>8</xdr:col>
      <xdr:colOff>316865</xdr:colOff>
      <xdr:row>473</xdr:row>
      <xdr:rowOff>116840</xdr:rowOff>
    </xdr:from>
    <xdr:to>
      <xdr:col>8</xdr:col>
      <xdr:colOff>871220</xdr:colOff>
      <xdr:row>473</xdr:row>
      <xdr:rowOff>572135</xdr:rowOff>
    </xdr:to>
    <xdr:pic>
      <xdr:nvPicPr>
        <xdr:cNvPr id="39" name="图片 395"/>
        <xdr:cNvPicPr>
          <a:picLocks noChangeAspect="1"/>
        </xdr:cNvPicPr>
      </xdr:nvPicPr>
      <xdr:blipFill>
        <a:blip r:embed="rId19"/>
        <a:stretch>
          <a:fillRect/>
        </a:stretch>
      </xdr:blipFill>
      <xdr:spPr>
        <a:xfrm>
          <a:off x="8574405" y="522264640"/>
          <a:ext cx="554355" cy="455295"/>
        </a:xfrm>
        <a:prstGeom prst="rect">
          <a:avLst/>
        </a:prstGeom>
        <a:noFill/>
        <a:ln w="9525">
          <a:noFill/>
        </a:ln>
      </xdr:spPr>
    </xdr:pic>
    <xdr:clientData/>
  </xdr:twoCellAnchor>
  <xdr:twoCellAnchor>
    <xdr:from>
      <xdr:col>8</xdr:col>
      <xdr:colOff>316865</xdr:colOff>
      <xdr:row>474</xdr:row>
      <xdr:rowOff>116840</xdr:rowOff>
    </xdr:from>
    <xdr:to>
      <xdr:col>8</xdr:col>
      <xdr:colOff>871220</xdr:colOff>
      <xdr:row>474</xdr:row>
      <xdr:rowOff>572135</xdr:rowOff>
    </xdr:to>
    <xdr:pic>
      <xdr:nvPicPr>
        <xdr:cNvPr id="40" name="图片 395"/>
        <xdr:cNvPicPr>
          <a:picLocks noChangeAspect="1"/>
        </xdr:cNvPicPr>
      </xdr:nvPicPr>
      <xdr:blipFill>
        <a:blip r:embed="rId19"/>
        <a:stretch>
          <a:fillRect/>
        </a:stretch>
      </xdr:blipFill>
      <xdr:spPr>
        <a:xfrm>
          <a:off x="8574405" y="523153640"/>
          <a:ext cx="554355" cy="455295"/>
        </a:xfrm>
        <a:prstGeom prst="rect">
          <a:avLst/>
        </a:prstGeom>
        <a:noFill/>
        <a:ln w="9525">
          <a:noFill/>
        </a:ln>
      </xdr:spPr>
    </xdr:pic>
    <xdr:clientData/>
  </xdr:twoCellAnchor>
  <xdr:twoCellAnchor>
    <xdr:from>
      <xdr:col>8</xdr:col>
      <xdr:colOff>342900</xdr:colOff>
      <xdr:row>463</xdr:row>
      <xdr:rowOff>37465</xdr:rowOff>
    </xdr:from>
    <xdr:to>
      <xdr:col>8</xdr:col>
      <xdr:colOff>951230</xdr:colOff>
      <xdr:row>463</xdr:row>
      <xdr:rowOff>702945</xdr:rowOff>
    </xdr:to>
    <xdr:pic>
      <xdr:nvPicPr>
        <xdr:cNvPr id="41" name="图片 40"/>
        <xdr:cNvPicPr>
          <a:picLocks noChangeAspect="1"/>
        </xdr:cNvPicPr>
      </xdr:nvPicPr>
      <xdr:blipFill>
        <a:blip r:embed="rId20"/>
        <a:stretch>
          <a:fillRect/>
        </a:stretch>
      </xdr:blipFill>
      <xdr:spPr>
        <a:xfrm>
          <a:off x="8600440" y="513295265"/>
          <a:ext cx="608330" cy="665480"/>
        </a:xfrm>
        <a:prstGeom prst="rect">
          <a:avLst/>
        </a:prstGeom>
        <a:noFill/>
        <a:ln w="9525">
          <a:noFill/>
        </a:ln>
      </xdr:spPr>
    </xdr:pic>
    <xdr:clientData/>
  </xdr:twoCellAnchor>
  <xdr:twoCellAnchor>
    <xdr:from>
      <xdr:col>8</xdr:col>
      <xdr:colOff>196850</xdr:colOff>
      <xdr:row>466</xdr:row>
      <xdr:rowOff>72390</xdr:rowOff>
    </xdr:from>
    <xdr:to>
      <xdr:col>8</xdr:col>
      <xdr:colOff>862330</xdr:colOff>
      <xdr:row>466</xdr:row>
      <xdr:rowOff>630555</xdr:rowOff>
    </xdr:to>
    <xdr:pic>
      <xdr:nvPicPr>
        <xdr:cNvPr id="42" name="图片 41"/>
        <xdr:cNvPicPr>
          <a:picLocks noChangeAspect="1"/>
        </xdr:cNvPicPr>
      </xdr:nvPicPr>
      <xdr:blipFill>
        <a:blip r:embed="rId21"/>
        <a:stretch>
          <a:fillRect/>
        </a:stretch>
      </xdr:blipFill>
      <xdr:spPr>
        <a:xfrm>
          <a:off x="8454390" y="515997190"/>
          <a:ext cx="665480" cy="558165"/>
        </a:xfrm>
        <a:prstGeom prst="rect">
          <a:avLst/>
        </a:prstGeom>
        <a:noFill/>
        <a:ln w="9525">
          <a:noFill/>
        </a:ln>
      </xdr:spPr>
    </xdr:pic>
    <xdr:clientData/>
  </xdr:twoCellAnchor>
  <xdr:twoCellAnchor>
    <xdr:from>
      <xdr:col>8</xdr:col>
      <xdr:colOff>196850</xdr:colOff>
      <xdr:row>467</xdr:row>
      <xdr:rowOff>72390</xdr:rowOff>
    </xdr:from>
    <xdr:to>
      <xdr:col>8</xdr:col>
      <xdr:colOff>862330</xdr:colOff>
      <xdr:row>467</xdr:row>
      <xdr:rowOff>630555</xdr:rowOff>
    </xdr:to>
    <xdr:pic>
      <xdr:nvPicPr>
        <xdr:cNvPr id="43" name="图片 42"/>
        <xdr:cNvPicPr>
          <a:picLocks noChangeAspect="1"/>
        </xdr:cNvPicPr>
      </xdr:nvPicPr>
      <xdr:blipFill>
        <a:blip r:embed="rId21"/>
        <a:stretch>
          <a:fillRect/>
        </a:stretch>
      </xdr:blipFill>
      <xdr:spPr>
        <a:xfrm>
          <a:off x="8454390" y="516886190"/>
          <a:ext cx="665480" cy="558165"/>
        </a:xfrm>
        <a:prstGeom prst="rect">
          <a:avLst/>
        </a:prstGeom>
        <a:noFill/>
        <a:ln w="9525">
          <a:noFill/>
        </a:ln>
      </xdr:spPr>
    </xdr:pic>
    <xdr:clientData/>
  </xdr:twoCellAnchor>
  <xdr:twoCellAnchor>
    <xdr:from>
      <xdr:col>8</xdr:col>
      <xdr:colOff>196850</xdr:colOff>
      <xdr:row>468</xdr:row>
      <xdr:rowOff>72390</xdr:rowOff>
    </xdr:from>
    <xdr:to>
      <xdr:col>8</xdr:col>
      <xdr:colOff>862330</xdr:colOff>
      <xdr:row>468</xdr:row>
      <xdr:rowOff>630555</xdr:rowOff>
    </xdr:to>
    <xdr:pic>
      <xdr:nvPicPr>
        <xdr:cNvPr id="44" name="图片 43"/>
        <xdr:cNvPicPr>
          <a:picLocks noChangeAspect="1"/>
        </xdr:cNvPicPr>
      </xdr:nvPicPr>
      <xdr:blipFill>
        <a:blip r:embed="rId21"/>
        <a:stretch>
          <a:fillRect/>
        </a:stretch>
      </xdr:blipFill>
      <xdr:spPr>
        <a:xfrm>
          <a:off x="8454390" y="517775190"/>
          <a:ext cx="665480" cy="558165"/>
        </a:xfrm>
        <a:prstGeom prst="rect">
          <a:avLst/>
        </a:prstGeom>
        <a:noFill/>
        <a:ln w="9525">
          <a:noFill/>
        </a:ln>
      </xdr:spPr>
    </xdr:pic>
    <xdr:clientData/>
  </xdr:twoCellAnchor>
  <xdr:twoCellAnchor>
    <xdr:from>
      <xdr:col>8</xdr:col>
      <xdr:colOff>309245</xdr:colOff>
      <xdr:row>487</xdr:row>
      <xdr:rowOff>66040</xdr:rowOff>
    </xdr:from>
    <xdr:to>
      <xdr:col>8</xdr:col>
      <xdr:colOff>977900</xdr:colOff>
      <xdr:row>487</xdr:row>
      <xdr:rowOff>692150</xdr:rowOff>
    </xdr:to>
    <xdr:pic>
      <xdr:nvPicPr>
        <xdr:cNvPr id="45" name="图片 44"/>
        <xdr:cNvPicPr>
          <a:picLocks noChangeAspect="1"/>
        </xdr:cNvPicPr>
      </xdr:nvPicPr>
      <xdr:blipFill>
        <a:blip r:embed="rId22"/>
        <a:stretch>
          <a:fillRect/>
        </a:stretch>
      </xdr:blipFill>
      <xdr:spPr>
        <a:xfrm>
          <a:off x="8566785" y="534659840"/>
          <a:ext cx="668655" cy="626110"/>
        </a:xfrm>
        <a:prstGeom prst="rect">
          <a:avLst/>
        </a:prstGeom>
        <a:noFill/>
        <a:ln w="9525">
          <a:noFill/>
        </a:ln>
      </xdr:spPr>
    </xdr:pic>
    <xdr:clientData/>
  </xdr:twoCellAnchor>
  <xdr:twoCellAnchor>
    <xdr:from>
      <xdr:col>8</xdr:col>
      <xdr:colOff>172085</xdr:colOff>
      <xdr:row>125</xdr:row>
      <xdr:rowOff>109220</xdr:rowOff>
    </xdr:from>
    <xdr:to>
      <xdr:col>8</xdr:col>
      <xdr:colOff>172085</xdr:colOff>
      <xdr:row>125</xdr:row>
      <xdr:rowOff>109220</xdr:rowOff>
    </xdr:to>
    <xdr:pic>
      <xdr:nvPicPr>
        <xdr:cNvPr id="46" name="图片 4"/>
        <xdr:cNvPicPr>
          <a:picLocks noChangeAspect="1"/>
        </xdr:cNvPicPr>
      </xdr:nvPicPr>
      <xdr:blipFill>
        <a:blip r:embed="rId2"/>
        <a:stretch>
          <a:fillRect/>
        </a:stretch>
      </xdr:blipFill>
      <xdr:spPr>
        <a:xfrm>
          <a:off x="8429625" y="136519920"/>
          <a:ext cx="0" cy="0"/>
        </a:xfrm>
        <a:prstGeom prst="rect">
          <a:avLst/>
        </a:prstGeom>
        <a:noFill/>
        <a:ln w="9525">
          <a:noFill/>
        </a:ln>
      </xdr:spPr>
    </xdr:pic>
    <xdr:clientData fLocksWithSheet="0"/>
  </xdr:twoCellAnchor>
  <xdr:twoCellAnchor>
    <xdr:from>
      <xdr:col>8</xdr:col>
      <xdr:colOff>172085</xdr:colOff>
      <xdr:row>125</xdr:row>
      <xdr:rowOff>109220</xdr:rowOff>
    </xdr:from>
    <xdr:to>
      <xdr:col>8</xdr:col>
      <xdr:colOff>172085</xdr:colOff>
      <xdr:row>125</xdr:row>
      <xdr:rowOff>109220</xdr:rowOff>
    </xdr:to>
    <xdr:pic>
      <xdr:nvPicPr>
        <xdr:cNvPr id="47" name="图片 4"/>
        <xdr:cNvPicPr>
          <a:picLocks noChangeAspect="1"/>
        </xdr:cNvPicPr>
      </xdr:nvPicPr>
      <xdr:blipFill>
        <a:blip r:embed="rId2"/>
        <a:stretch>
          <a:fillRect/>
        </a:stretch>
      </xdr:blipFill>
      <xdr:spPr>
        <a:xfrm>
          <a:off x="8429625" y="136519920"/>
          <a:ext cx="0" cy="0"/>
        </a:xfrm>
        <a:prstGeom prst="rect">
          <a:avLst/>
        </a:prstGeom>
        <a:noFill/>
        <a:ln w="9525">
          <a:noFill/>
        </a:ln>
      </xdr:spPr>
    </xdr:pic>
    <xdr:clientData fLocksWithSheet="0"/>
  </xdr:twoCellAnchor>
  <xdr:twoCellAnchor>
    <xdr:from>
      <xdr:col>8</xdr:col>
      <xdr:colOff>107950</xdr:colOff>
      <xdr:row>316</xdr:row>
      <xdr:rowOff>1505585</xdr:rowOff>
    </xdr:from>
    <xdr:to>
      <xdr:col>8</xdr:col>
      <xdr:colOff>1041400</xdr:colOff>
      <xdr:row>316</xdr:row>
      <xdr:rowOff>2212975</xdr:rowOff>
    </xdr:to>
    <xdr:pic>
      <xdr:nvPicPr>
        <xdr:cNvPr id="48" name="图片 110"/>
        <xdr:cNvPicPr>
          <a:picLocks noChangeAspect="1"/>
        </xdr:cNvPicPr>
      </xdr:nvPicPr>
      <xdr:blipFill>
        <a:blip r:embed="rId1"/>
        <a:stretch>
          <a:fillRect/>
        </a:stretch>
      </xdr:blipFill>
      <xdr:spPr>
        <a:xfrm>
          <a:off x="8365490" y="349313500"/>
          <a:ext cx="933450" cy="0"/>
        </a:xfrm>
        <a:prstGeom prst="rect">
          <a:avLst/>
        </a:prstGeom>
        <a:noFill/>
        <a:ln w="1">
          <a:noFill/>
        </a:ln>
      </xdr:spPr>
    </xdr:pic>
    <xdr:clientData/>
  </xdr:twoCellAnchor>
  <xdr:twoCellAnchor>
    <xdr:from>
      <xdr:col>8</xdr:col>
      <xdr:colOff>172085</xdr:colOff>
      <xdr:row>324</xdr:row>
      <xdr:rowOff>109220</xdr:rowOff>
    </xdr:from>
    <xdr:to>
      <xdr:col>8</xdr:col>
      <xdr:colOff>172085</xdr:colOff>
      <xdr:row>324</xdr:row>
      <xdr:rowOff>109220</xdr:rowOff>
    </xdr:to>
    <xdr:pic>
      <xdr:nvPicPr>
        <xdr:cNvPr id="49" name="图片 4"/>
        <xdr:cNvPicPr>
          <a:picLocks noChangeAspect="1"/>
        </xdr:cNvPicPr>
      </xdr:nvPicPr>
      <xdr:blipFill>
        <a:blip r:embed="rId2"/>
        <a:stretch>
          <a:fillRect/>
        </a:stretch>
      </xdr:blipFill>
      <xdr:spPr>
        <a:xfrm>
          <a:off x="8429625" y="357677720"/>
          <a:ext cx="0" cy="0"/>
        </a:xfrm>
        <a:prstGeom prst="rect">
          <a:avLst/>
        </a:prstGeom>
        <a:noFill/>
        <a:ln w="9525">
          <a:noFill/>
        </a:ln>
      </xdr:spPr>
    </xdr:pic>
    <xdr:clientData fLocksWithSheet="0"/>
  </xdr:twoCellAnchor>
  <xdr:twoCellAnchor>
    <xdr:from>
      <xdr:col>8</xdr:col>
      <xdr:colOff>172085</xdr:colOff>
      <xdr:row>324</xdr:row>
      <xdr:rowOff>109220</xdr:rowOff>
    </xdr:from>
    <xdr:to>
      <xdr:col>8</xdr:col>
      <xdr:colOff>172085</xdr:colOff>
      <xdr:row>324</xdr:row>
      <xdr:rowOff>109220</xdr:rowOff>
    </xdr:to>
    <xdr:pic>
      <xdr:nvPicPr>
        <xdr:cNvPr id="50" name="图片 4"/>
        <xdr:cNvPicPr>
          <a:picLocks noChangeAspect="1"/>
        </xdr:cNvPicPr>
      </xdr:nvPicPr>
      <xdr:blipFill>
        <a:blip r:embed="rId2"/>
        <a:stretch>
          <a:fillRect/>
        </a:stretch>
      </xdr:blipFill>
      <xdr:spPr>
        <a:xfrm>
          <a:off x="8429625" y="357677720"/>
          <a:ext cx="0" cy="0"/>
        </a:xfrm>
        <a:prstGeom prst="rect">
          <a:avLst/>
        </a:prstGeom>
        <a:noFill/>
        <a:ln w="9525">
          <a:noFill/>
        </a:ln>
      </xdr:spPr>
    </xdr:pic>
    <xdr:clientData fLocksWithSheet="0"/>
  </xdr:twoCellAnchor>
  <xdr:twoCellAnchor>
    <xdr:from>
      <xdr:col>8</xdr:col>
      <xdr:colOff>172085</xdr:colOff>
      <xdr:row>377</xdr:row>
      <xdr:rowOff>109220</xdr:rowOff>
    </xdr:from>
    <xdr:to>
      <xdr:col>8</xdr:col>
      <xdr:colOff>172085</xdr:colOff>
      <xdr:row>377</xdr:row>
      <xdr:rowOff>109220</xdr:rowOff>
    </xdr:to>
    <xdr:pic>
      <xdr:nvPicPr>
        <xdr:cNvPr id="51" name="图片 4"/>
        <xdr:cNvPicPr>
          <a:picLocks noChangeAspect="1"/>
        </xdr:cNvPicPr>
      </xdr:nvPicPr>
      <xdr:blipFill>
        <a:blip r:embed="rId2"/>
        <a:stretch>
          <a:fillRect/>
        </a:stretch>
      </xdr:blipFill>
      <xdr:spPr>
        <a:xfrm>
          <a:off x="8429625" y="419996620"/>
          <a:ext cx="0" cy="0"/>
        </a:xfrm>
        <a:prstGeom prst="rect">
          <a:avLst/>
        </a:prstGeom>
        <a:noFill/>
        <a:ln w="9525">
          <a:noFill/>
        </a:ln>
      </xdr:spPr>
    </xdr:pic>
    <xdr:clientData fLocksWithSheet="0"/>
  </xdr:twoCellAnchor>
  <xdr:twoCellAnchor>
    <xdr:from>
      <xdr:col>8</xdr:col>
      <xdr:colOff>172085</xdr:colOff>
      <xdr:row>377</xdr:row>
      <xdr:rowOff>109220</xdr:rowOff>
    </xdr:from>
    <xdr:to>
      <xdr:col>8</xdr:col>
      <xdr:colOff>172085</xdr:colOff>
      <xdr:row>377</xdr:row>
      <xdr:rowOff>109220</xdr:rowOff>
    </xdr:to>
    <xdr:pic>
      <xdr:nvPicPr>
        <xdr:cNvPr id="52" name="图片 4"/>
        <xdr:cNvPicPr>
          <a:picLocks noChangeAspect="1"/>
        </xdr:cNvPicPr>
      </xdr:nvPicPr>
      <xdr:blipFill>
        <a:blip r:embed="rId2"/>
        <a:stretch>
          <a:fillRect/>
        </a:stretch>
      </xdr:blipFill>
      <xdr:spPr>
        <a:xfrm>
          <a:off x="8429625" y="419996620"/>
          <a:ext cx="0" cy="0"/>
        </a:xfrm>
        <a:prstGeom prst="rect">
          <a:avLst/>
        </a:prstGeom>
        <a:noFill/>
        <a:ln w="9525">
          <a:noFill/>
        </a:ln>
      </xdr:spPr>
    </xdr:pic>
    <xdr:clientData fLocksWithSheet="0"/>
  </xdr:twoCellAnchor>
  <xdr:twoCellAnchor>
    <xdr:from>
      <xdr:col>8</xdr:col>
      <xdr:colOff>172085</xdr:colOff>
      <xdr:row>412</xdr:row>
      <xdr:rowOff>109220</xdr:rowOff>
    </xdr:from>
    <xdr:to>
      <xdr:col>8</xdr:col>
      <xdr:colOff>172085</xdr:colOff>
      <xdr:row>412</xdr:row>
      <xdr:rowOff>109220</xdr:rowOff>
    </xdr:to>
    <xdr:pic>
      <xdr:nvPicPr>
        <xdr:cNvPr id="53" name="图片 4"/>
        <xdr:cNvPicPr>
          <a:picLocks noChangeAspect="1"/>
        </xdr:cNvPicPr>
      </xdr:nvPicPr>
      <xdr:blipFill>
        <a:blip r:embed="rId2"/>
        <a:stretch>
          <a:fillRect/>
        </a:stretch>
      </xdr:blipFill>
      <xdr:spPr>
        <a:xfrm>
          <a:off x="8429625" y="462770220"/>
          <a:ext cx="0" cy="0"/>
        </a:xfrm>
        <a:prstGeom prst="rect">
          <a:avLst/>
        </a:prstGeom>
        <a:noFill/>
        <a:ln w="9525">
          <a:noFill/>
        </a:ln>
      </xdr:spPr>
    </xdr:pic>
    <xdr:clientData fLocksWithSheet="0"/>
  </xdr:twoCellAnchor>
  <xdr:twoCellAnchor>
    <xdr:from>
      <xdr:col>8</xdr:col>
      <xdr:colOff>172085</xdr:colOff>
      <xdr:row>412</xdr:row>
      <xdr:rowOff>109220</xdr:rowOff>
    </xdr:from>
    <xdr:to>
      <xdr:col>8</xdr:col>
      <xdr:colOff>172085</xdr:colOff>
      <xdr:row>412</xdr:row>
      <xdr:rowOff>109220</xdr:rowOff>
    </xdr:to>
    <xdr:pic>
      <xdr:nvPicPr>
        <xdr:cNvPr id="54" name="图片 4"/>
        <xdr:cNvPicPr>
          <a:picLocks noChangeAspect="1"/>
        </xdr:cNvPicPr>
      </xdr:nvPicPr>
      <xdr:blipFill>
        <a:blip r:embed="rId2"/>
        <a:stretch>
          <a:fillRect/>
        </a:stretch>
      </xdr:blipFill>
      <xdr:spPr>
        <a:xfrm>
          <a:off x="8429625" y="462770220"/>
          <a:ext cx="0" cy="0"/>
        </a:xfrm>
        <a:prstGeom prst="rect">
          <a:avLst/>
        </a:prstGeom>
        <a:noFill/>
        <a:ln w="9525">
          <a:noFill/>
        </a:ln>
      </xdr:spPr>
    </xdr:pic>
    <xdr:clientData fLocksWithSheet="0"/>
  </xdr:twoCellAnchor>
  <xdr:twoCellAnchor>
    <xdr:from>
      <xdr:col>8</xdr:col>
      <xdr:colOff>172085</xdr:colOff>
      <xdr:row>423</xdr:row>
      <xdr:rowOff>109220</xdr:rowOff>
    </xdr:from>
    <xdr:to>
      <xdr:col>8</xdr:col>
      <xdr:colOff>172085</xdr:colOff>
      <xdr:row>423</xdr:row>
      <xdr:rowOff>109220</xdr:rowOff>
    </xdr:to>
    <xdr:pic>
      <xdr:nvPicPr>
        <xdr:cNvPr id="55" name="图片 4"/>
        <xdr:cNvPicPr>
          <a:picLocks noChangeAspect="1"/>
        </xdr:cNvPicPr>
      </xdr:nvPicPr>
      <xdr:blipFill>
        <a:blip r:embed="rId2"/>
        <a:stretch>
          <a:fillRect/>
        </a:stretch>
      </xdr:blipFill>
      <xdr:spPr>
        <a:xfrm>
          <a:off x="8429625" y="476308420"/>
          <a:ext cx="0" cy="0"/>
        </a:xfrm>
        <a:prstGeom prst="rect">
          <a:avLst/>
        </a:prstGeom>
        <a:noFill/>
        <a:ln w="9525">
          <a:noFill/>
        </a:ln>
      </xdr:spPr>
    </xdr:pic>
    <xdr:clientData fLocksWithSheet="0"/>
  </xdr:twoCellAnchor>
  <xdr:twoCellAnchor>
    <xdr:from>
      <xdr:col>8</xdr:col>
      <xdr:colOff>172085</xdr:colOff>
      <xdr:row>423</xdr:row>
      <xdr:rowOff>109220</xdr:rowOff>
    </xdr:from>
    <xdr:to>
      <xdr:col>8</xdr:col>
      <xdr:colOff>172085</xdr:colOff>
      <xdr:row>423</xdr:row>
      <xdr:rowOff>109220</xdr:rowOff>
    </xdr:to>
    <xdr:pic>
      <xdr:nvPicPr>
        <xdr:cNvPr id="56" name="图片 4"/>
        <xdr:cNvPicPr>
          <a:picLocks noChangeAspect="1"/>
        </xdr:cNvPicPr>
      </xdr:nvPicPr>
      <xdr:blipFill>
        <a:blip r:embed="rId2"/>
        <a:stretch>
          <a:fillRect/>
        </a:stretch>
      </xdr:blipFill>
      <xdr:spPr>
        <a:xfrm>
          <a:off x="8429625" y="476308420"/>
          <a:ext cx="0" cy="0"/>
        </a:xfrm>
        <a:prstGeom prst="rect">
          <a:avLst/>
        </a:prstGeom>
        <a:noFill/>
        <a:ln w="9525">
          <a:noFill/>
        </a:ln>
      </xdr:spPr>
    </xdr:pic>
    <xdr:clientData fLocksWithSheet="0"/>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4"/>
  <sheetViews>
    <sheetView tabSelected="1" view="pageBreakPreview" zoomScaleNormal="85" workbookViewId="0">
      <pane ySplit="2" topLeftCell="A424" activePane="bottomLeft" state="frozen"/>
      <selection/>
      <selection pane="bottomLeft" activeCell="A1" sqref="A1:I1"/>
    </sheetView>
  </sheetViews>
  <sheetFormatPr defaultColWidth="9" defaultRowHeight="14"/>
  <cols>
    <col min="1" max="1" width="5.62727272727273" style="3" customWidth="1"/>
    <col min="2" max="2" width="13.6272727272727" style="4" customWidth="1"/>
    <col min="3" max="3" width="15.6272727272727" style="4" customWidth="1"/>
    <col min="4" max="4" width="45.1090909090909" style="5" customWidth="1"/>
    <col min="5" max="6" width="6.78181818181818" style="4" customWidth="1"/>
    <col min="7" max="7" width="11.6636363636364" style="6" customWidth="1"/>
    <col min="8" max="8" width="13" style="7" customWidth="1"/>
    <col min="9" max="9" width="32.9363636363636" style="3" customWidth="1"/>
    <col min="10" max="16384" width="9" style="2"/>
  </cols>
  <sheetData>
    <row r="1" s="1" customFormat="1" ht="39" customHeight="1" spans="1:9">
      <c r="A1" s="8" t="s">
        <v>0</v>
      </c>
      <c r="B1" s="8"/>
      <c r="C1" s="8"/>
      <c r="D1" s="9"/>
      <c r="E1" s="8"/>
      <c r="F1" s="8"/>
      <c r="G1" s="10"/>
      <c r="H1" s="11"/>
      <c r="I1" s="8"/>
    </row>
    <row r="2" s="2" customFormat="1" ht="41" customHeight="1" spans="1:9">
      <c r="A2" s="12" t="s">
        <v>1</v>
      </c>
      <c r="B2" s="12" t="s">
        <v>2</v>
      </c>
      <c r="C2" s="12" t="s">
        <v>3</v>
      </c>
      <c r="D2" s="12" t="s">
        <v>4</v>
      </c>
      <c r="E2" s="12" t="s">
        <v>5</v>
      </c>
      <c r="F2" s="12" t="s">
        <v>6</v>
      </c>
      <c r="G2" s="13" t="s">
        <v>7</v>
      </c>
      <c r="H2" s="13" t="s">
        <v>8</v>
      </c>
      <c r="I2" s="12" t="s">
        <v>9</v>
      </c>
    </row>
    <row r="3" s="2" customFormat="1" ht="25" customHeight="1" spans="1:9">
      <c r="A3" s="14" t="s">
        <v>10</v>
      </c>
      <c r="B3" s="14"/>
      <c r="C3" s="14"/>
      <c r="D3" s="15"/>
      <c r="E3" s="12"/>
      <c r="F3" s="12"/>
      <c r="G3" s="16"/>
      <c r="H3" s="13"/>
      <c r="I3" s="37"/>
    </row>
    <row r="4" s="2" customFormat="1" ht="25" customHeight="1" spans="1:9">
      <c r="A4" s="14" t="s">
        <v>11</v>
      </c>
      <c r="B4" s="14"/>
      <c r="C4" s="14"/>
      <c r="D4" s="15"/>
      <c r="E4" s="12"/>
      <c r="F4" s="12"/>
      <c r="G4" s="16"/>
      <c r="H4" s="13"/>
      <c r="I4" s="37"/>
    </row>
    <row r="5" s="2" customFormat="1" ht="80" customHeight="1" spans="1:9">
      <c r="A5" s="17" t="s">
        <v>12</v>
      </c>
      <c r="B5" s="17" t="s">
        <v>13</v>
      </c>
      <c r="C5" s="17" t="s">
        <v>14</v>
      </c>
      <c r="D5" s="18" t="s">
        <v>15</v>
      </c>
      <c r="E5" s="17" t="s">
        <v>16</v>
      </c>
      <c r="F5" s="17">
        <v>2</v>
      </c>
      <c r="G5" s="19"/>
      <c r="H5" s="20"/>
      <c r="I5" s="17" t="str">
        <f>_xlfn.DISPIMG("ID_7DFCF500E29B485096C65C100CC880FA",1)</f>
        <v>=DISPIMG("ID_7DFCF500E29B485096C65C100CC880FA",1)</v>
      </c>
    </row>
    <row r="6" s="2" customFormat="1" ht="80" customHeight="1" spans="1:9">
      <c r="A6" s="17" t="s">
        <v>17</v>
      </c>
      <c r="B6" s="17" t="s">
        <v>18</v>
      </c>
      <c r="C6" s="17" t="s">
        <v>19</v>
      </c>
      <c r="D6" s="18" t="s">
        <v>20</v>
      </c>
      <c r="E6" s="17" t="s">
        <v>16</v>
      </c>
      <c r="F6" s="17">
        <v>1</v>
      </c>
      <c r="G6" s="20"/>
      <c r="H6" s="20"/>
      <c r="I6" s="17" t="str">
        <f>_xlfn.DISPIMG("ID_CDFA1A32EA8544149B130067E8C01BCE",1)</f>
        <v>=DISPIMG("ID_CDFA1A32EA8544149B130067E8C01BCE",1)</v>
      </c>
    </row>
    <row r="7" s="2" customFormat="1" ht="90" customHeight="1" spans="1:9">
      <c r="A7" s="21" t="s">
        <v>21</v>
      </c>
      <c r="B7" s="22" t="s">
        <v>22</v>
      </c>
      <c r="C7" s="22" t="s">
        <v>23</v>
      </c>
      <c r="D7" s="18" t="s">
        <v>24</v>
      </c>
      <c r="E7" s="22" t="s">
        <v>16</v>
      </c>
      <c r="F7" s="22">
        <v>1</v>
      </c>
      <c r="G7" s="23"/>
      <c r="H7" s="20"/>
      <c r="I7" s="37" t="str">
        <f>_xlfn.DISPIMG("ID_DD19E74CFE3C45848F79C7F50D7EFAD6",1)</f>
        <v>=DISPIMG("ID_DD19E74CFE3C45848F79C7F50D7EFAD6",1)</v>
      </c>
    </row>
    <row r="8" s="2" customFormat="1" ht="70" customHeight="1" spans="1:9">
      <c r="A8" s="17" t="s">
        <v>25</v>
      </c>
      <c r="B8" s="17" t="s">
        <v>26</v>
      </c>
      <c r="C8" s="17" t="s">
        <v>27</v>
      </c>
      <c r="D8" s="18" t="s">
        <v>28</v>
      </c>
      <c r="E8" s="17" t="s">
        <v>16</v>
      </c>
      <c r="F8" s="17">
        <v>1</v>
      </c>
      <c r="G8" s="24"/>
      <c r="H8" s="20"/>
      <c r="I8" s="17" t="str">
        <f>_xlfn.DISPIMG("ID_01A2BB5BFECF4E85BF7D7CC46BAE2680",1)</f>
        <v>=DISPIMG("ID_01A2BB5BFECF4E85BF7D7CC46BAE2680",1)</v>
      </c>
    </row>
    <row r="9" s="2" customFormat="1" ht="60" customHeight="1" spans="1:9">
      <c r="A9" s="17" t="s">
        <v>29</v>
      </c>
      <c r="B9" s="17" t="s">
        <v>30</v>
      </c>
      <c r="C9" s="17" t="s">
        <v>31</v>
      </c>
      <c r="D9" s="18" t="s">
        <v>32</v>
      </c>
      <c r="E9" s="17" t="s">
        <v>16</v>
      </c>
      <c r="F9" s="17">
        <v>1</v>
      </c>
      <c r="G9" s="23"/>
      <c r="H9" s="20"/>
      <c r="I9" s="17" t="str">
        <f>_xlfn.DISPIMG("ID_53ADE509F0F1402293645D4F7C9D6438",1)</f>
        <v>=DISPIMG("ID_53ADE509F0F1402293645D4F7C9D6438",1)</v>
      </c>
    </row>
    <row r="10" s="2" customFormat="1" ht="90" customHeight="1" spans="1:9">
      <c r="A10" s="21" t="s">
        <v>33</v>
      </c>
      <c r="B10" s="25" t="s">
        <v>34</v>
      </c>
      <c r="C10" s="25" t="s">
        <v>35</v>
      </c>
      <c r="D10" s="18" t="s">
        <v>36</v>
      </c>
      <c r="E10" s="25" t="s">
        <v>16</v>
      </c>
      <c r="F10" s="25">
        <v>1</v>
      </c>
      <c r="G10" s="26"/>
      <c r="H10" s="20"/>
      <c r="I10" s="22" t="str">
        <f>_xlfn.DISPIMG("ID_88A39F0BA12D4413A1C7401A990ED7FC",1)</f>
        <v>=DISPIMG("ID_88A39F0BA12D4413A1C7401A990ED7FC",1)</v>
      </c>
    </row>
    <row r="11" s="2" customFormat="1" ht="70" customHeight="1" spans="1:9">
      <c r="A11" s="17" t="s">
        <v>37</v>
      </c>
      <c r="B11" s="17" t="s">
        <v>38</v>
      </c>
      <c r="C11" s="17"/>
      <c r="D11" s="18" t="s">
        <v>39</v>
      </c>
      <c r="E11" s="17" t="s">
        <v>40</v>
      </c>
      <c r="F11" s="17">
        <v>1</v>
      </c>
      <c r="G11" s="26"/>
      <c r="H11" s="20"/>
      <c r="I11" s="17" t="str">
        <f>_xlfn.DISPIMG("ID_7CBCA4EA87A9449FB141D62D8B90FC87",1)</f>
        <v>=DISPIMG("ID_7CBCA4EA87A9449FB141D62D8B90FC87",1)</v>
      </c>
    </row>
    <row r="12" s="2" customFormat="1" ht="90" customHeight="1" spans="1:9">
      <c r="A12" s="17" t="s">
        <v>41</v>
      </c>
      <c r="B12" s="17" t="s">
        <v>42</v>
      </c>
      <c r="C12" s="17" t="s">
        <v>43</v>
      </c>
      <c r="D12" s="18" t="s">
        <v>44</v>
      </c>
      <c r="E12" s="17" t="s">
        <v>16</v>
      </c>
      <c r="F12" s="17">
        <v>1</v>
      </c>
      <c r="G12" s="26"/>
      <c r="H12" s="20"/>
      <c r="I12" s="17" t="str">
        <f>_xlfn.DISPIMG("ID_24ECA40A89BC43D1AE46B9B3726696EE",1)</f>
        <v>=DISPIMG("ID_24ECA40A89BC43D1AE46B9B3726696EE",1)</v>
      </c>
    </row>
    <row r="13" s="2" customFormat="1" ht="80" customHeight="1" spans="1:9">
      <c r="A13" s="17" t="s">
        <v>45</v>
      </c>
      <c r="B13" s="17" t="s">
        <v>46</v>
      </c>
      <c r="C13" s="17" t="s">
        <v>47</v>
      </c>
      <c r="D13" s="18" t="s">
        <v>48</v>
      </c>
      <c r="E13" s="17" t="s">
        <v>16</v>
      </c>
      <c r="F13" s="17">
        <v>1</v>
      </c>
      <c r="G13" s="20"/>
      <c r="H13" s="20"/>
      <c r="I13" s="17" t="str">
        <f>_xlfn.DISPIMG("ID_61D7FCFCE686494DA199AF01F8C80565",1)</f>
        <v>=DISPIMG("ID_61D7FCFCE686494DA199AF01F8C80565",1)</v>
      </c>
    </row>
    <row r="14" s="2" customFormat="1" ht="25" customHeight="1" spans="1:9">
      <c r="A14" s="14" t="s">
        <v>49</v>
      </c>
      <c r="B14" s="14"/>
      <c r="C14" s="14"/>
      <c r="D14" s="15"/>
      <c r="E14" s="12"/>
      <c r="F14" s="12"/>
      <c r="G14" s="24" t="s">
        <v>50</v>
      </c>
      <c r="H14" s="20"/>
      <c r="I14" s="37"/>
    </row>
    <row r="15" s="2" customFormat="1" ht="70" customHeight="1" spans="1:9">
      <c r="A15" s="17" t="s">
        <v>51</v>
      </c>
      <c r="B15" s="17" t="s">
        <v>52</v>
      </c>
      <c r="C15" s="17" t="s">
        <v>53</v>
      </c>
      <c r="D15" s="18" t="s">
        <v>54</v>
      </c>
      <c r="E15" s="17" t="s">
        <v>16</v>
      </c>
      <c r="F15" s="17">
        <v>2</v>
      </c>
      <c r="G15" s="19"/>
      <c r="H15" s="20"/>
      <c r="I15" s="17" t="str">
        <f>_xlfn.DISPIMG("ID_28C18314FEE64AC8A75B8F7481CC06E5",1)</f>
        <v>=DISPIMG("ID_28C18314FEE64AC8A75B8F7481CC06E5",1)</v>
      </c>
    </row>
    <row r="16" s="2" customFormat="1" ht="80" customHeight="1" spans="1:9">
      <c r="A16" s="17" t="s">
        <v>37</v>
      </c>
      <c r="B16" s="17" t="s">
        <v>55</v>
      </c>
      <c r="C16" s="17" t="s">
        <v>56</v>
      </c>
      <c r="D16" s="18" t="s">
        <v>57</v>
      </c>
      <c r="E16" s="17" t="s">
        <v>40</v>
      </c>
      <c r="F16" s="17">
        <v>2</v>
      </c>
      <c r="G16" s="27"/>
      <c r="H16" s="20"/>
      <c r="I16" s="17" t="str">
        <f>_xlfn.DISPIMG("ID_AA36AFE53F4A4A178A042CFCA3D22FA6",1)</f>
        <v>=DISPIMG("ID_AA36AFE53F4A4A178A042CFCA3D22FA6",1)</v>
      </c>
    </row>
    <row r="17" s="2" customFormat="1" ht="90" customHeight="1" spans="1:9">
      <c r="A17" s="17" t="s">
        <v>37</v>
      </c>
      <c r="B17" s="17" t="s">
        <v>58</v>
      </c>
      <c r="C17" s="17" t="s">
        <v>59</v>
      </c>
      <c r="D17" s="18" t="s">
        <v>60</v>
      </c>
      <c r="E17" s="17" t="s">
        <v>16</v>
      </c>
      <c r="F17" s="17">
        <v>2</v>
      </c>
      <c r="G17" s="26"/>
      <c r="H17" s="20"/>
      <c r="I17" s="17" t="str">
        <f>_xlfn.DISPIMG("ID_3F1C9F6F28964560A7F1C842129B51B4",1)</f>
        <v>=DISPIMG("ID_3F1C9F6F28964560A7F1C842129B51B4",1)</v>
      </c>
    </row>
    <row r="18" s="2" customFormat="1" ht="80" customHeight="1" spans="1:9">
      <c r="A18" s="17" t="s">
        <v>37</v>
      </c>
      <c r="B18" s="17" t="s">
        <v>61</v>
      </c>
      <c r="C18" s="17" t="s">
        <v>62</v>
      </c>
      <c r="D18" s="18" t="s">
        <v>63</v>
      </c>
      <c r="E18" s="17" t="s">
        <v>16</v>
      </c>
      <c r="F18" s="17">
        <v>2</v>
      </c>
      <c r="G18" s="26"/>
      <c r="H18" s="20"/>
      <c r="I18" s="17" t="str">
        <f>_xlfn.DISPIMG("ID_5515B5B1346B4522A82E0F84DFDCA150",1)</f>
        <v>=DISPIMG("ID_5515B5B1346B4522A82E0F84DFDCA150",1)</v>
      </c>
    </row>
    <row r="19" s="2" customFormat="1" ht="80" customHeight="1" spans="1:9">
      <c r="A19" s="17" t="s">
        <v>64</v>
      </c>
      <c r="B19" s="17" t="s">
        <v>65</v>
      </c>
      <c r="C19" s="17" t="s">
        <v>66</v>
      </c>
      <c r="D19" s="18" t="s">
        <v>67</v>
      </c>
      <c r="E19" s="17" t="s">
        <v>68</v>
      </c>
      <c r="F19" s="17">
        <v>2</v>
      </c>
      <c r="G19" s="20"/>
      <c r="H19" s="20"/>
      <c r="I19" s="17" t="str">
        <f>_xlfn.DISPIMG("ID_46374C1ECB084110AFEF75EE116B5E08",1)</f>
        <v>=DISPIMG("ID_46374C1ECB084110AFEF75EE116B5E08",1)</v>
      </c>
    </row>
    <row r="20" s="2" customFormat="1" ht="80" customHeight="1" spans="1:9">
      <c r="A20" s="28" t="s">
        <v>69</v>
      </c>
      <c r="B20" s="17" t="s">
        <v>70</v>
      </c>
      <c r="C20" s="17" t="s">
        <v>71</v>
      </c>
      <c r="D20" s="18" t="s">
        <v>72</v>
      </c>
      <c r="E20" s="17" t="s">
        <v>16</v>
      </c>
      <c r="F20" s="17">
        <v>7</v>
      </c>
      <c r="G20" s="26"/>
      <c r="H20" s="20"/>
      <c r="I20" s="17" t="str">
        <f>_xlfn.DISPIMG("ID_B70F7D05A4AF4D968AC2996971F779C1",1)</f>
        <v>=DISPIMG("ID_B70F7D05A4AF4D968AC2996971F779C1",1)</v>
      </c>
    </row>
    <row r="21" s="2" customFormat="1" ht="25" customHeight="1" spans="1:9">
      <c r="A21" s="14" t="s">
        <v>73</v>
      </c>
      <c r="B21" s="14"/>
      <c r="C21" s="14"/>
      <c r="D21" s="15"/>
      <c r="E21" s="12"/>
      <c r="F21" s="12"/>
      <c r="G21" s="24"/>
      <c r="H21" s="20"/>
      <c r="I21" s="37"/>
    </row>
    <row r="22" s="2" customFormat="1" ht="110" customHeight="1" spans="1:9">
      <c r="A22" s="28" t="s">
        <v>74</v>
      </c>
      <c r="B22" s="17" t="s">
        <v>75</v>
      </c>
      <c r="C22" s="17" t="s">
        <v>76</v>
      </c>
      <c r="D22" s="29" t="s">
        <v>77</v>
      </c>
      <c r="E22" s="30" t="s">
        <v>16</v>
      </c>
      <c r="F22" s="31">
        <v>2</v>
      </c>
      <c r="G22" s="20"/>
      <c r="H22" s="20"/>
      <c r="I22" s="39" t="str">
        <f>_xlfn.DISPIMG("ID_D1316E0C09A94A0186BF96F474132257",1)</f>
        <v>=DISPIMG("ID_D1316E0C09A94A0186BF96F474132257",1)</v>
      </c>
    </row>
    <row r="23" s="2" customFormat="1" ht="110" customHeight="1" spans="1:9">
      <c r="A23" s="28" t="s">
        <v>78</v>
      </c>
      <c r="B23" s="17" t="s">
        <v>79</v>
      </c>
      <c r="C23" s="17" t="s">
        <v>76</v>
      </c>
      <c r="D23" s="29" t="s">
        <v>80</v>
      </c>
      <c r="E23" s="30" t="s">
        <v>16</v>
      </c>
      <c r="F23" s="31">
        <v>3</v>
      </c>
      <c r="G23" s="20"/>
      <c r="H23" s="20"/>
      <c r="I23" s="39" t="str">
        <f>_xlfn.DISPIMG("ID_EB25CCE566894EF3902C1706873EC9BD",1)</f>
        <v>=DISPIMG("ID_EB25CCE566894EF3902C1706873EC9BD",1)</v>
      </c>
    </row>
    <row r="24" s="2" customFormat="1" ht="25" customHeight="1" spans="1:9">
      <c r="A24" s="17" t="s">
        <v>81</v>
      </c>
      <c r="B24" s="17"/>
      <c r="C24" s="17"/>
      <c r="D24" s="15"/>
      <c r="E24" s="12"/>
      <c r="F24" s="12"/>
      <c r="G24" s="24"/>
      <c r="H24" s="20"/>
      <c r="I24" s="37"/>
    </row>
    <row r="25" s="2" customFormat="1" ht="80" customHeight="1" spans="1:9">
      <c r="A25" s="17" t="s">
        <v>82</v>
      </c>
      <c r="B25" s="17" t="s">
        <v>42</v>
      </c>
      <c r="C25" s="17" t="s">
        <v>43</v>
      </c>
      <c r="D25" s="18" t="s">
        <v>44</v>
      </c>
      <c r="E25" s="17" t="s">
        <v>16</v>
      </c>
      <c r="F25" s="17">
        <v>1</v>
      </c>
      <c r="G25" s="26"/>
      <c r="H25" s="20"/>
      <c r="I25" s="17" t="str">
        <f>_xlfn.DISPIMG("ID_11F3C81902DC49539B2E2E103B3F48CF",1)</f>
        <v>=DISPIMG("ID_11F3C81902DC49539B2E2E103B3F48CF",1)</v>
      </c>
    </row>
    <row r="26" s="2" customFormat="1" ht="80" customHeight="1" spans="1:9">
      <c r="A26" s="17" t="s">
        <v>83</v>
      </c>
      <c r="B26" s="17" t="s">
        <v>13</v>
      </c>
      <c r="C26" s="17" t="s">
        <v>14</v>
      </c>
      <c r="D26" s="18" t="s">
        <v>15</v>
      </c>
      <c r="E26" s="17" t="s">
        <v>16</v>
      </c>
      <c r="F26" s="17">
        <v>2</v>
      </c>
      <c r="G26" s="26"/>
      <c r="H26" s="20"/>
      <c r="I26" s="17" t="str">
        <f>_xlfn.DISPIMG("ID_76B7D974DA734F5C8FE8F8A5609A242C",1)</f>
        <v>=DISPIMG("ID_76B7D974DA734F5C8FE8F8A5609A242C",1)</v>
      </c>
    </row>
    <row r="27" s="2" customFormat="1" ht="120" customHeight="1" spans="1:9">
      <c r="A27" s="17" t="s">
        <v>84</v>
      </c>
      <c r="B27" s="17" t="s">
        <v>85</v>
      </c>
      <c r="C27" s="17" t="s">
        <v>86</v>
      </c>
      <c r="D27" s="18" t="s">
        <v>87</v>
      </c>
      <c r="E27" s="17" t="s">
        <v>16</v>
      </c>
      <c r="F27" s="17">
        <v>4</v>
      </c>
      <c r="G27" s="23"/>
      <c r="H27" s="20"/>
      <c r="I27" s="17" t="str">
        <f>_xlfn.DISPIMG("ID_93D03D07237F4E47A2A640EA886DA367",1)</f>
        <v>=DISPIMG("ID_93D03D07237F4E47A2A640EA886DA367",1)</v>
      </c>
    </row>
    <row r="28" s="2" customFormat="1" ht="80" customHeight="1" spans="1:9">
      <c r="A28" s="17" t="s">
        <v>88</v>
      </c>
      <c r="B28" s="17" t="s">
        <v>89</v>
      </c>
      <c r="C28" s="17" t="s">
        <v>90</v>
      </c>
      <c r="D28" s="18" t="s">
        <v>91</v>
      </c>
      <c r="E28" s="17" t="s">
        <v>16</v>
      </c>
      <c r="F28" s="17">
        <v>8</v>
      </c>
      <c r="G28" s="23"/>
      <c r="H28" s="20"/>
      <c r="I28" s="17" t="str">
        <f>_xlfn.DISPIMG("ID_470576BB2AA9414BA11BE3A715035121",1)</f>
        <v>=DISPIMG("ID_470576BB2AA9414BA11BE3A715035121",1)</v>
      </c>
    </row>
    <row r="29" s="2" customFormat="1" ht="25" customHeight="1" spans="1:9">
      <c r="A29" s="17" t="s">
        <v>92</v>
      </c>
      <c r="B29" s="17"/>
      <c r="C29" s="17"/>
      <c r="D29" s="15"/>
      <c r="E29" s="12"/>
      <c r="F29" s="12"/>
      <c r="G29" s="24"/>
      <c r="H29" s="20"/>
      <c r="I29" s="37"/>
    </row>
    <row r="30" s="2" customFormat="1" ht="80" customHeight="1" spans="1:9">
      <c r="A30" s="17" t="s">
        <v>93</v>
      </c>
      <c r="B30" s="17" t="s">
        <v>42</v>
      </c>
      <c r="C30" s="17" t="s">
        <v>43</v>
      </c>
      <c r="D30" s="18" t="s">
        <v>44</v>
      </c>
      <c r="E30" s="17" t="s">
        <v>16</v>
      </c>
      <c r="F30" s="17">
        <v>2</v>
      </c>
      <c r="G30" s="26"/>
      <c r="H30" s="20"/>
      <c r="I30" s="17" t="str">
        <f>_xlfn.DISPIMG("ID_FFE004393DCE46D88BDAF8D462DECEA3",1)</f>
        <v>=DISPIMG("ID_FFE004393DCE46D88BDAF8D462DECEA3",1)</v>
      </c>
    </row>
    <row r="31" s="2" customFormat="1" ht="90" customHeight="1" spans="1:9">
      <c r="A31" s="28" t="s">
        <v>94</v>
      </c>
      <c r="B31" s="17" t="s">
        <v>34</v>
      </c>
      <c r="C31" s="17" t="s">
        <v>95</v>
      </c>
      <c r="D31" s="18" t="s">
        <v>36</v>
      </c>
      <c r="E31" s="25" t="s">
        <v>16</v>
      </c>
      <c r="F31" s="25">
        <v>6</v>
      </c>
      <c r="G31" s="26"/>
      <c r="H31" s="20"/>
      <c r="I31" s="22" t="str">
        <f>_xlfn.DISPIMG("ID_3622F2A2556D4397953DA6719DEE1F84",1)</f>
        <v>=DISPIMG("ID_3622F2A2556D4397953DA6719DEE1F84",1)</v>
      </c>
    </row>
    <row r="32" s="2" customFormat="1" ht="70" customHeight="1" spans="1:9">
      <c r="A32" s="17" t="s">
        <v>37</v>
      </c>
      <c r="B32" s="17" t="s">
        <v>38</v>
      </c>
      <c r="C32" s="17"/>
      <c r="D32" s="18" t="s">
        <v>39</v>
      </c>
      <c r="E32" s="17" t="s">
        <v>40</v>
      </c>
      <c r="F32" s="17">
        <v>6</v>
      </c>
      <c r="G32" s="26"/>
      <c r="H32" s="20"/>
      <c r="I32" s="17" t="str">
        <f>_xlfn.DISPIMG("ID_1EF81DE97EF447D8B5E02574AAD65412",1)</f>
        <v>=DISPIMG("ID_1EF81DE97EF447D8B5E02574AAD65412",1)</v>
      </c>
    </row>
    <row r="33" s="2" customFormat="1" ht="70" customHeight="1" spans="1:9">
      <c r="A33" s="17" t="s">
        <v>96</v>
      </c>
      <c r="B33" s="17" t="s">
        <v>97</v>
      </c>
      <c r="C33" s="17" t="s">
        <v>98</v>
      </c>
      <c r="D33" s="18" t="s">
        <v>99</v>
      </c>
      <c r="E33" s="17" t="s">
        <v>16</v>
      </c>
      <c r="F33" s="17">
        <v>6</v>
      </c>
      <c r="G33" s="26"/>
      <c r="H33" s="20"/>
      <c r="I33" s="17" t="str">
        <f>_xlfn.DISPIMG("ID_4FE43DFA448748AEAD6116CC6CD17944",1)</f>
        <v>=DISPIMG("ID_4FE43DFA448748AEAD6116CC6CD17944",1)</v>
      </c>
    </row>
    <row r="34" s="2" customFormat="1" ht="90" customHeight="1" spans="1:9">
      <c r="A34" s="25" t="s">
        <v>100</v>
      </c>
      <c r="B34" s="22" t="s">
        <v>22</v>
      </c>
      <c r="C34" s="22" t="s">
        <v>101</v>
      </c>
      <c r="D34" s="18" t="s">
        <v>24</v>
      </c>
      <c r="E34" s="22" t="s">
        <v>16</v>
      </c>
      <c r="F34" s="22">
        <v>1</v>
      </c>
      <c r="G34" s="23"/>
      <c r="H34" s="20"/>
      <c r="I34" s="37" t="str">
        <f>_xlfn.DISPIMG("ID_9ED854A7E5324921B16509A60277C43C",1)</f>
        <v>=DISPIMG("ID_9ED854A7E5324921B16509A60277C43C",1)</v>
      </c>
    </row>
    <row r="35" s="2" customFormat="1" ht="130" customHeight="1" spans="1:9">
      <c r="A35" s="32" t="s">
        <v>102</v>
      </c>
      <c r="B35" s="25" t="s">
        <v>103</v>
      </c>
      <c r="C35" s="25" t="s">
        <v>104</v>
      </c>
      <c r="D35" s="33" t="s">
        <v>105</v>
      </c>
      <c r="E35" s="21" t="s">
        <v>16</v>
      </c>
      <c r="F35" s="21">
        <v>1</v>
      </c>
      <c r="G35" s="24"/>
      <c r="H35" s="20"/>
      <c r="I35" s="21" t="str">
        <f>_xlfn.DISPIMG("ID_C5B5B5FEE6B54C5DB20DA8985A3BE56E",1)</f>
        <v>=DISPIMG("ID_C5B5B5FEE6B54C5DB20DA8985A3BE56E",1)</v>
      </c>
    </row>
    <row r="36" s="2" customFormat="1" ht="90" customHeight="1" spans="1:9">
      <c r="A36" s="25" t="s">
        <v>106</v>
      </c>
      <c r="B36" s="31" t="s">
        <v>107</v>
      </c>
      <c r="C36" s="31" t="s">
        <v>108</v>
      </c>
      <c r="D36" s="34" t="s">
        <v>109</v>
      </c>
      <c r="E36" s="31" t="s">
        <v>16</v>
      </c>
      <c r="F36" s="31">
        <v>2</v>
      </c>
      <c r="G36" s="20"/>
      <c r="H36" s="20"/>
      <c r="I36" s="39" t="str">
        <f>_xlfn.DISPIMG("ID_FAFAE79561904D4C98EC7E7B14090849",1)</f>
        <v>=DISPIMG("ID_FAFAE79561904D4C98EC7E7B14090849",1)</v>
      </c>
    </row>
    <row r="37" s="2" customFormat="1" ht="70" customHeight="1" spans="1:9">
      <c r="A37" s="17" t="s">
        <v>37</v>
      </c>
      <c r="B37" s="17" t="s">
        <v>38</v>
      </c>
      <c r="C37" s="17"/>
      <c r="D37" s="18" t="s">
        <v>39</v>
      </c>
      <c r="E37" s="17" t="s">
        <v>40</v>
      </c>
      <c r="F37" s="17">
        <v>2</v>
      </c>
      <c r="G37" s="26"/>
      <c r="H37" s="20"/>
      <c r="I37" s="17" t="str">
        <f>_xlfn.DISPIMG("ID_297008B994F44478A3A49002D6415761",1)</f>
        <v>=DISPIMG("ID_297008B994F44478A3A49002D6415761",1)</v>
      </c>
    </row>
    <row r="38" s="2" customFormat="1" ht="70" customHeight="1" spans="1:9">
      <c r="A38" s="25" t="s">
        <v>110</v>
      </c>
      <c r="B38" s="25" t="s">
        <v>97</v>
      </c>
      <c r="C38" s="25" t="s">
        <v>111</v>
      </c>
      <c r="D38" s="34" t="s">
        <v>99</v>
      </c>
      <c r="E38" s="25" t="s">
        <v>16</v>
      </c>
      <c r="F38" s="25">
        <v>2</v>
      </c>
      <c r="G38" s="26"/>
      <c r="H38" s="20"/>
      <c r="I38" s="39" t="str">
        <f>_xlfn.DISPIMG("ID_3D96CF3B69A749D5AFFAB3E350B6FCBB",1)</f>
        <v>=DISPIMG("ID_3D96CF3B69A749D5AFFAB3E350B6FCBB",1)</v>
      </c>
    </row>
    <row r="39" s="2" customFormat="1" ht="90" customHeight="1" spans="1:9">
      <c r="A39" s="25" t="s">
        <v>112</v>
      </c>
      <c r="B39" s="22" t="s">
        <v>22</v>
      </c>
      <c r="C39" s="22" t="s">
        <v>101</v>
      </c>
      <c r="D39" s="18" t="s">
        <v>24</v>
      </c>
      <c r="E39" s="22" t="s">
        <v>16</v>
      </c>
      <c r="F39" s="22">
        <v>1</v>
      </c>
      <c r="G39" s="23"/>
      <c r="H39" s="20"/>
      <c r="I39" s="37" t="str">
        <f>_xlfn.DISPIMG("ID_1B311BE5A89B4008BF3A810D14E72F3A",1)</f>
        <v>=DISPIMG("ID_1B311BE5A89B4008BF3A810D14E72F3A",1)</v>
      </c>
    </row>
    <row r="40" s="2" customFormat="1" ht="90" customHeight="1" spans="1:9">
      <c r="A40" s="25" t="s">
        <v>113</v>
      </c>
      <c r="B40" s="25" t="s">
        <v>34</v>
      </c>
      <c r="C40" s="25" t="s">
        <v>108</v>
      </c>
      <c r="D40" s="18" t="s">
        <v>36</v>
      </c>
      <c r="E40" s="25" t="s">
        <v>16</v>
      </c>
      <c r="F40" s="25">
        <v>1</v>
      </c>
      <c r="G40" s="26"/>
      <c r="H40" s="20"/>
      <c r="I40" s="22" t="str">
        <f>_xlfn.DISPIMG("ID_EC54DDCC9C5C45A1A3913294DAC048BF",1)</f>
        <v>=DISPIMG("ID_EC54DDCC9C5C45A1A3913294DAC048BF",1)</v>
      </c>
    </row>
    <row r="41" s="2" customFormat="1" ht="70" customHeight="1" spans="1:9">
      <c r="A41" s="17" t="s">
        <v>37</v>
      </c>
      <c r="B41" s="17" t="s">
        <v>38</v>
      </c>
      <c r="C41" s="17"/>
      <c r="D41" s="18" t="s">
        <v>39</v>
      </c>
      <c r="E41" s="17" t="s">
        <v>40</v>
      </c>
      <c r="F41" s="17">
        <v>1</v>
      </c>
      <c r="G41" s="26"/>
      <c r="H41" s="20"/>
      <c r="I41" s="17" t="str">
        <f>_xlfn.DISPIMG("ID_88B1FA774D824631A43114105E844781",1)</f>
        <v>=DISPIMG("ID_88B1FA774D824631A43114105E844781",1)</v>
      </c>
    </row>
    <row r="42" s="2" customFormat="1" ht="70" customHeight="1" spans="1:9">
      <c r="A42" s="17" t="s">
        <v>114</v>
      </c>
      <c r="B42" s="17" t="s">
        <v>97</v>
      </c>
      <c r="C42" s="17" t="s">
        <v>111</v>
      </c>
      <c r="D42" s="18" t="s">
        <v>99</v>
      </c>
      <c r="E42" s="17" t="s">
        <v>16</v>
      </c>
      <c r="F42" s="17">
        <v>1</v>
      </c>
      <c r="G42" s="26"/>
      <c r="H42" s="20"/>
      <c r="I42" s="17" t="str">
        <f>_xlfn.DISPIMG("ID_528CE9E1936D4AE08E038DD4A4EF56E1",1)</f>
        <v>=DISPIMG("ID_528CE9E1936D4AE08E038DD4A4EF56E1",1)</v>
      </c>
    </row>
    <row r="43" s="2" customFormat="1" ht="90" customHeight="1" spans="1:9">
      <c r="A43" s="17" t="s">
        <v>115</v>
      </c>
      <c r="B43" s="17" t="s">
        <v>22</v>
      </c>
      <c r="C43" s="17" t="s">
        <v>23</v>
      </c>
      <c r="D43" s="18" t="s">
        <v>24</v>
      </c>
      <c r="E43" s="17" t="s">
        <v>16</v>
      </c>
      <c r="F43" s="17">
        <v>8</v>
      </c>
      <c r="G43" s="23"/>
      <c r="H43" s="20"/>
      <c r="I43" s="17" t="str">
        <f>_xlfn.DISPIMG("ID_3C43D22CD4D0460B9675B55E2C654993",1)</f>
        <v>=DISPIMG("ID_3C43D22CD4D0460B9675B55E2C654993",1)</v>
      </c>
    </row>
    <row r="44" s="2" customFormat="1" ht="70" customHeight="1" spans="1:9">
      <c r="A44" s="17" t="s">
        <v>116</v>
      </c>
      <c r="B44" s="17" t="s">
        <v>117</v>
      </c>
      <c r="C44" s="17" t="s">
        <v>118</v>
      </c>
      <c r="D44" s="18" t="s">
        <v>119</v>
      </c>
      <c r="E44" s="17" t="s">
        <v>16</v>
      </c>
      <c r="F44" s="17">
        <v>6</v>
      </c>
      <c r="G44" s="20"/>
      <c r="H44" s="20"/>
      <c r="I44" s="17" t="str">
        <f>_xlfn.DISPIMG("ID_79724F3455444BE98AE7D7BC4D11FAF0",1)</f>
        <v>=DISPIMG("ID_79724F3455444BE98AE7D7BC4D11FAF0",1)</v>
      </c>
    </row>
    <row r="45" s="2" customFormat="1" ht="80" customHeight="1" spans="1:9">
      <c r="A45" s="17" t="s">
        <v>120</v>
      </c>
      <c r="B45" s="17" t="s">
        <v>121</v>
      </c>
      <c r="C45" s="17" t="s">
        <v>90</v>
      </c>
      <c r="D45" s="18" t="s">
        <v>91</v>
      </c>
      <c r="E45" s="17" t="s">
        <v>16</v>
      </c>
      <c r="F45" s="17">
        <v>2</v>
      </c>
      <c r="G45" s="23"/>
      <c r="H45" s="20"/>
      <c r="I45" s="17" t="str">
        <f>_xlfn.DISPIMG("ID_F30A3A392A754F6CAA1C333BC6D07984",1)</f>
        <v>=DISPIMG("ID_F30A3A392A754F6CAA1C333BC6D07984",1)</v>
      </c>
    </row>
    <row r="46" s="2" customFormat="1" ht="90" customHeight="1" spans="1:9">
      <c r="A46" s="17" t="s">
        <v>122</v>
      </c>
      <c r="B46" s="17" t="s">
        <v>123</v>
      </c>
      <c r="C46" s="17" t="s">
        <v>124</v>
      </c>
      <c r="D46" s="18" t="s">
        <v>125</v>
      </c>
      <c r="E46" s="17" t="s">
        <v>16</v>
      </c>
      <c r="F46" s="17">
        <v>1</v>
      </c>
      <c r="G46" s="23"/>
      <c r="H46" s="20"/>
      <c r="I46" s="17" t="str">
        <f>_xlfn.DISPIMG("ID_4E95A27C0C5C452590D5F2EBCEC9D19E",1)</f>
        <v>=DISPIMG("ID_4E95A27C0C5C452590D5F2EBCEC9D19E",1)</v>
      </c>
    </row>
    <row r="47" s="2" customFormat="1" ht="90" customHeight="1" spans="1:9">
      <c r="A47" s="28" t="s">
        <v>126</v>
      </c>
      <c r="B47" s="17" t="s">
        <v>127</v>
      </c>
      <c r="C47" s="17" t="s">
        <v>128</v>
      </c>
      <c r="D47" s="18" t="s">
        <v>129</v>
      </c>
      <c r="E47" s="17" t="s">
        <v>16</v>
      </c>
      <c r="F47" s="17">
        <v>1</v>
      </c>
      <c r="G47" s="20"/>
      <c r="H47" s="20"/>
      <c r="I47" s="17" t="str">
        <f>_xlfn.DISPIMG("ID_D3E9A6FB9F0F4CF4BD042EE41F678FDC",1)</f>
        <v>=DISPIMG("ID_D3E9A6FB9F0F4CF4BD042EE41F678FDC",1)</v>
      </c>
    </row>
    <row r="48" s="2" customFormat="1" ht="120" customHeight="1" spans="1:9">
      <c r="A48" s="32" t="s">
        <v>130</v>
      </c>
      <c r="B48" s="31" t="s">
        <v>131</v>
      </c>
      <c r="C48" s="31" t="s">
        <v>132</v>
      </c>
      <c r="D48" s="35" t="s">
        <v>133</v>
      </c>
      <c r="E48" s="36" t="s">
        <v>16</v>
      </c>
      <c r="F48" s="31">
        <v>1</v>
      </c>
      <c r="G48" s="20"/>
      <c r="H48" s="20"/>
      <c r="I48" s="31" t="str">
        <f>_xlfn.DISPIMG("ID_E10DBA8DDCA24F469C43E6D5AAE5BAD9",1)</f>
        <v>=DISPIMG("ID_E10DBA8DDCA24F469C43E6D5AAE5BAD9",1)</v>
      </c>
    </row>
    <row r="49" s="2" customFormat="1" ht="70" customHeight="1" spans="1:9">
      <c r="A49" s="17" t="s">
        <v>134</v>
      </c>
      <c r="B49" s="17" t="s">
        <v>135</v>
      </c>
      <c r="C49" s="17" t="s">
        <v>136</v>
      </c>
      <c r="D49" s="18" t="s">
        <v>137</v>
      </c>
      <c r="E49" s="17" t="s">
        <v>16</v>
      </c>
      <c r="F49" s="17">
        <v>2</v>
      </c>
      <c r="G49" s="26"/>
      <c r="H49" s="20"/>
      <c r="I49" s="17" t="str">
        <f>_xlfn.DISPIMG("ID_0FD7E634B9804709975E6E32C5F061F4",1)</f>
        <v>=DISPIMG("ID_0FD7E634B9804709975E6E32C5F061F4",1)</v>
      </c>
    </row>
    <row r="50" s="2" customFormat="1" ht="80" customHeight="1" spans="1:9">
      <c r="A50" s="17" t="s">
        <v>138</v>
      </c>
      <c r="B50" s="17" t="s">
        <v>139</v>
      </c>
      <c r="C50" s="17" t="s">
        <v>140</v>
      </c>
      <c r="D50" s="18" t="s">
        <v>141</v>
      </c>
      <c r="E50" s="17" t="s">
        <v>16</v>
      </c>
      <c r="F50" s="17">
        <v>1</v>
      </c>
      <c r="G50" s="20"/>
      <c r="H50" s="20"/>
      <c r="I50" s="17" t="str">
        <f>_xlfn.DISPIMG("ID_535CC9CEA63C46D9B02B31FD8EB31A02",1)</f>
        <v>=DISPIMG("ID_535CC9CEA63C46D9B02B31FD8EB31A02",1)</v>
      </c>
    </row>
    <row r="51" s="2" customFormat="1" ht="110" customHeight="1" spans="1:9">
      <c r="A51" s="32" t="s">
        <v>142</v>
      </c>
      <c r="B51" s="31" t="s">
        <v>143</v>
      </c>
      <c r="C51" s="31" t="s">
        <v>76</v>
      </c>
      <c r="D51" s="29" t="s">
        <v>144</v>
      </c>
      <c r="E51" s="30" t="s">
        <v>16</v>
      </c>
      <c r="F51" s="31">
        <v>1</v>
      </c>
      <c r="G51" s="20"/>
      <c r="H51" s="20"/>
      <c r="I51" s="39" t="str">
        <f>_xlfn.DISPIMG("ID_98D5FC7BE2A742D5B228D2DFEBA2DBA5",1)</f>
        <v>=DISPIMG("ID_98D5FC7BE2A742D5B228D2DFEBA2DBA5",1)</v>
      </c>
    </row>
    <row r="52" s="2" customFormat="1" ht="70" customHeight="1" spans="1:9">
      <c r="A52" s="17" t="s">
        <v>145</v>
      </c>
      <c r="B52" s="17" t="s">
        <v>97</v>
      </c>
      <c r="C52" s="17" t="s">
        <v>31</v>
      </c>
      <c r="D52" s="18" t="s">
        <v>99</v>
      </c>
      <c r="E52" s="17" t="s">
        <v>16</v>
      </c>
      <c r="F52" s="17">
        <v>2</v>
      </c>
      <c r="G52" s="26"/>
      <c r="H52" s="20"/>
      <c r="I52" s="17" t="str">
        <f>_xlfn.DISPIMG("ID_CF176883EE5546E6ADA7A64139887426",1)</f>
        <v>=DISPIMG("ID_CF176883EE5546E6ADA7A64139887426",1)</v>
      </c>
    </row>
    <row r="53" s="2" customFormat="1" ht="25" customHeight="1" spans="1:9">
      <c r="A53" s="14" t="s">
        <v>146</v>
      </c>
      <c r="B53" s="14"/>
      <c r="C53" s="14"/>
      <c r="D53" s="15"/>
      <c r="E53" s="12"/>
      <c r="F53" s="12"/>
      <c r="G53" s="24"/>
      <c r="H53" s="20"/>
      <c r="I53" s="37"/>
    </row>
    <row r="54" s="2" customFormat="1" ht="80" customHeight="1" spans="1:9">
      <c r="A54" s="17" t="s">
        <v>147</v>
      </c>
      <c r="B54" s="17" t="s">
        <v>42</v>
      </c>
      <c r="C54" s="17" t="s">
        <v>43</v>
      </c>
      <c r="D54" s="18" t="s">
        <v>44</v>
      </c>
      <c r="E54" s="17" t="s">
        <v>16</v>
      </c>
      <c r="F54" s="17">
        <v>1</v>
      </c>
      <c r="G54" s="26"/>
      <c r="H54" s="20"/>
      <c r="I54" s="17" t="str">
        <f>_xlfn.DISPIMG("ID_54B15EB26A964EE8943144C9EA24F5B7",1)</f>
        <v>=DISPIMG("ID_54B15EB26A964EE8943144C9EA24F5B7",1)</v>
      </c>
    </row>
    <row r="55" s="2" customFormat="1" ht="390" customHeight="1" spans="1:9">
      <c r="A55" s="25" t="s">
        <v>148</v>
      </c>
      <c r="B55" s="22" t="s">
        <v>149</v>
      </c>
      <c r="C55" s="22" t="s">
        <v>150</v>
      </c>
      <c r="D55" s="35" t="s">
        <v>151</v>
      </c>
      <c r="E55" s="22" t="s">
        <v>16</v>
      </c>
      <c r="F55" s="22">
        <v>3</v>
      </c>
      <c r="G55" s="20"/>
      <c r="H55" s="20"/>
      <c r="I55" s="37" t="str">
        <f>_xlfn.DISPIMG("ID_556FA766F25E4C7CA4681BA09B7B97A1",1)</f>
        <v>=DISPIMG("ID_556FA766F25E4C7CA4681BA09B7B97A1",1)</v>
      </c>
    </row>
    <row r="56" s="2" customFormat="1" ht="80" customHeight="1" spans="1:9">
      <c r="A56" s="25" t="s">
        <v>152</v>
      </c>
      <c r="B56" s="22" t="s">
        <v>153</v>
      </c>
      <c r="C56" s="22" t="s">
        <v>154</v>
      </c>
      <c r="D56" s="33" t="s">
        <v>155</v>
      </c>
      <c r="E56" s="31" t="s">
        <v>16</v>
      </c>
      <c r="F56" s="37">
        <v>2</v>
      </c>
      <c r="G56" s="38"/>
      <c r="H56" s="20"/>
      <c r="I56" s="37" t="str">
        <f>_xlfn.DISPIMG("ID_203CC531FB8F42C4949F9E6A8791170B",1)</f>
        <v>=DISPIMG("ID_203CC531FB8F42C4949F9E6A8791170B",1)</v>
      </c>
    </row>
    <row r="57" s="2" customFormat="1" ht="90" customHeight="1" spans="1:9">
      <c r="A57" s="32" t="s">
        <v>156</v>
      </c>
      <c r="B57" s="22" t="s">
        <v>157</v>
      </c>
      <c r="C57" s="22" t="s">
        <v>158</v>
      </c>
      <c r="D57" s="34" t="s">
        <v>159</v>
      </c>
      <c r="E57" s="31" t="s">
        <v>16</v>
      </c>
      <c r="F57" s="37">
        <v>1</v>
      </c>
      <c r="G57" s="38"/>
      <c r="H57" s="20"/>
      <c r="I57" s="37" t="str">
        <f>_xlfn.DISPIMG("ID_56A15CDB25464F26B3F533580D1627AB",1)</f>
        <v>=DISPIMG("ID_56A15CDB25464F26B3F533580D1627AB",1)</v>
      </c>
    </row>
    <row r="58" s="2" customFormat="1" ht="90" customHeight="1" spans="1:9">
      <c r="A58" s="25" t="s">
        <v>160</v>
      </c>
      <c r="B58" s="31" t="s">
        <v>161</v>
      </c>
      <c r="C58" s="22" t="s">
        <v>162</v>
      </c>
      <c r="D58" s="18" t="s">
        <v>36</v>
      </c>
      <c r="E58" s="31" t="s">
        <v>16</v>
      </c>
      <c r="F58" s="31">
        <v>1</v>
      </c>
      <c r="G58" s="20"/>
      <c r="H58" s="20"/>
      <c r="I58" s="39" t="str">
        <f>_xlfn.DISPIMG("ID_5B7E111A77254F1AA70BFC7EE8E2536A",1)</f>
        <v>=DISPIMG("ID_5B7E111A77254F1AA70BFC7EE8E2536A",1)</v>
      </c>
    </row>
    <row r="59" s="2" customFormat="1" ht="70" customHeight="1" spans="1:9">
      <c r="A59" s="17" t="s">
        <v>37</v>
      </c>
      <c r="B59" s="17" t="s">
        <v>38</v>
      </c>
      <c r="C59" s="17"/>
      <c r="D59" s="18" t="s">
        <v>39</v>
      </c>
      <c r="E59" s="17" t="s">
        <v>40</v>
      </c>
      <c r="F59" s="17">
        <v>1</v>
      </c>
      <c r="G59" s="26"/>
      <c r="H59" s="20"/>
      <c r="I59" s="17" t="str">
        <f>_xlfn.DISPIMG("ID_2BC2C357B4C74D26BD81D47816ACE5DC",1)</f>
        <v>=DISPIMG("ID_2BC2C357B4C74D26BD81D47816ACE5DC",1)</v>
      </c>
    </row>
    <row r="60" s="2" customFormat="1" ht="90" customHeight="1" spans="1:9">
      <c r="A60" s="25" t="s">
        <v>163</v>
      </c>
      <c r="B60" s="22" t="s">
        <v>164</v>
      </c>
      <c r="C60" s="22" t="s">
        <v>165</v>
      </c>
      <c r="D60" s="34" t="s">
        <v>166</v>
      </c>
      <c r="E60" s="31" t="s">
        <v>16</v>
      </c>
      <c r="F60" s="37">
        <v>1</v>
      </c>
      <c r="G60" s="38"/>
      <c r="H60" s="20"/>
      <c r="I60" s="37" t="str">
        <f>_xlfn.DISPIMG("ID_A781BF89411B494EB59A699640F085CD",1)</f>
        <v>=DISPIMG("ID_A781BF89411B494EB59A699640F085CD",1)</v>
      </c>
    </row>
    <row r="61" s="2" customFormat="1" ht="80" customHeight="1" spans="1:9">
      <c r="A61" s="25" t="s">
        <v>167</v>
      </c>
      <c r="B61" s="22" t="s">
        <v>168</v>
      </c>
      <c r="C61" s="37" t="s">
        <v>169</v>
      </c>
      <c r="D61" s="34" t="s">
        <v>166</v>
      </c>
      <c r="E61" s="31" t="s">
        <v>16</v>
      </c>
      <c r="F61" s="37">
        <v>1</v>
      </c>
      <c r="G61" s="38"/>
      <c r="H61" s="20"/>
      <c r="I61" s="37" t="str">
        <f>_xlfn.DISPIMG("ID_11D956D6B78146AF9F4C027C2AA90B70",1)</f>
        <v>=DISPIMG("ID_11D956D6B78146AF9F4C027C2AA90B70",1)</v>
      </c>
    </row>
    <row r="62" s="2" customFormat="1" ht="80" customHeight="1" spans="1:9">
      <c r="A62" s="17" t="s">
        <v>170</v>
      </c>
      <c r="B62" s="17" t="s">
        <v>171</v>
      </c>
      <c r="C62" s="17" t="s">
        <v>172</v>
      </c>
      <c r="D62" s="18" t="s">
        <v>173</v>
      </c>
      <c r="E62" s="17" t="s">
        <v>174</v>
      </c>
      <c r="F62" s="17">
        <v>9.9</v>
      </c>
      <c r="G62" s="26"/>
      <c r="H62" s="20"/>
      <c r="I62" s="17" t="str">
        <f>_xlfn.DISPIMG("ID_5A3DC2E6E4FF4BE58D973DDEBBF30D23",1)</f>
        <v>=DISPIMG("ID_5A3DC2E6E4FF4BE58D973DDEBBF30D23",1)</v>
      </c>
    </row>
    <row r="63" s="2" customFormat="1" ht="80" customHeight="1" spans="1:9">
      <c r="A63" s="17" t="s">
        <v>37</v>
      </c>
      <c r="B63" s="17" t="s">
        <v>175</v>
      </c>
      <c r="C63" s="17" t="s">
        <v>176</v>
      </c>
      <c r="D63" s="18" t="s">
        <v>177</v>
      </c>
      <c r="E63" s="17" t="s">
        <v>174</v>
      </c>
      <c r="F63" s="17">
        <v>7.6</v>
      </c>
      <c r="G63" s="26"/>
      <c r="H63" s="20"/>
      <c r="I63" s="17" t="str">
        <f>_xlfn.DISPIMG("ID_76844E9D8FCE43279AFB32730929B4F5",1)</f>
        <v>=DISPIMG("ID_76844E9D8FCE43279AFB32730929B4F5",1)</v>
      </c>
    </row>
    <row r="64" s="2" customFormat="1" ht="80" customHeight="1" spans="1:9">
      <c r="A64" s="17" t="s">
        <v>37</v>
      </c>
      <c r="B64" s="17" t="s">
        <v>178</v>
      </c>
      <c r="C64" s="17" t="s">
        <v>179</v>
      </c>
      <c r="D64" s="18" t="s">
        <v>177</v>
      </c>
      <c r="E64" s="17" t="s">
        <v>174</v>
      </c>
      <c r="F64" s="17">
        <v>15.2</v>
      </c>
      <c r="G64" s="26"/>
      <c r="H64" s="20"/>
      <c r="I64" s="17" t="str">
        <f>_xlfn.DISPIMG("ID_CB1184F370974D979178865CB33336F2",1)</f>
        <v>=DISPIMG("ID_CB1184F370974D979178865CB33336F2",1)</v>
      </c>
    </row>
    <row r="65" s="2" customFormat="1" ht="130" customHeight="1" spans="1:9">
      <c r="A65" s="25" t="s">
        <v>180</v>
      </c>
      <c r="B65" s="22" t="s">
        <v>181</v>
      </c>
      <c r="C65" s="37" t="s">
        <v>182</v>
      </c>
      <c r="D65" s="34" t="s">
        <v>183</v>
      </c>
      <c r="E65" s="31" t="s">
        <v>16</v>
      </c>
      <c r="F65" s="31">
        <v>2</v>
      </c>
      <c r="G65" s="20"/>
      <c r="H65" s="20"/>
      <c r="I65" s="39" t="str">
        <f>_xlfn.DISPIMG("ID_73B1F641578A44F6B82A4DFDD7AC5D23",1)</f>
        <v>=DISPIMG("ID_73B1F641578A44F6B82A4DFDD7AC5D23",1)</v>
      </c>
    </row>
    <row r="66" s="2" customFormat="1" ht="90" customHeight="1" spans="1:9">
      <c r="A66" s="25" t="s">
        <v>184</v>
      </c>
      <c r="B66" s="25" t="s">
        <v>34</v>
      </c>
      <c r="C66" s="25" t="s">
        <v>185</v>
      </c>
      <c r="D66" s="18" t="s">
        <v>36</v>
      </c>
      <c r="E66" s="25" t="s">
        <v>16</v>
      </c>
      <c r="F66" s="25">
        <v>2</v>
      </c>
      <c r="G66" s="26"/>
      <c r="H66" s="20"/>
      <c r="I66" s="22" t="str">
        <f>_xlfn.DISPIMG("ID_3FC9F30D79DB463BB89DD74807ACD827",1)</f>
        <v>=DISPIMG("ID_3FC9F30D79DB463BB89DD74807ACD827",1)</v>
      </c>
    </row>
    <row r="67" s="2" customFormat="1" ht="70" customHeight="1" spans="1:9">
      <c r="A67" s="17" t="s">
        <v>37</v>
      </c>
      <c r="B67" s="17" t="s">
        <v>38</v>
      </c>
      <c r="C67" s="17"/>
      <c r="D67" s="18" t="s">
        <v>39</v>
      </c>
      <c r="E67" s="17" t="s">
        <v>40</v>
      </c>
      <c r="F67" s="17">
        <v>2</v>
      </c>
      <c r="G67" s="26"/>
      <c r="H67" s="20"/>
      <c r="I67" s="17" t="str">
        <f>_xlfn.DISPIMG("ID_45516F56A5984BE08868B79F5BA68FA4",1)</f>
        <v>=DISPIMG("ID_45516F56A5984BE08868B79F5BA68FA4",1)</v>
      </c>
    </row>
    <row r="68" s="2" customFormat="1" ht="90" customHeight="1" spans="1:9">
      <c r="A68" s="25" t="s">
        <v>186</v>
      </c>
      <c r="B68" s="31" t="s">
        <v>187</v>
      </c>
      <c r="C68" s="31" t="s">
        <v>182</v>
      </c>
      <c r="D68" s="34" t="s">
        <v>188</v>
      </c>
      <c r="E68" s="30" t="s">
        <v>16</v>
      </c>
      <c r="F68" s="31">
        <v>4</v>
      </c>
      <c r="G68" s="20"/>
      <c r="H68" s="20"/>
      <c r="I68" s="39" t="str">
        <f>_xlfn.DISPIMG("ID_7E5EC698E5AE460F9AF5A5712B3D6A80",1)</f>
        <v>=DISPIMG("ID_7E5EC698E5AE460F9AF5A5712B3D6A80",1)</v>
      </c>
    </row>
    <row r="69" s="2" customFormat="1" ht="110" customHeight="1" spans="1:9">
      <c r="A69" s="32" t="s">
        <v>189</v>
      </c>
      <c r="B69" s="31" t="s">
        <v>190</v>
      </c>
      <c r="C69" s="31" t="s">
        <v>182</v>
      </c>
      <c r="D69" s="34" t="s">
        <v>191</v>
      </c>
      <c r="E69" s="30" t="s">
        <v>16</v>
      </c>
      <c r="F69" s="31">
        <v>2</v>
      </c>
      <c r="G69" s="20"/>
      <c r="H69" s="20"/>
      <c r="I69" s="39" t="str">
        <f>_xlfn.DISPIMG("ID_E7CCFFAC8A6F4776AC73FA49D6803E13",1)</f>
        <v>=DISPIMG("ID_E7CCFFAC8A6F4776AC73FA49D6803E13",1)</v>
      </c>
    </row>
    <row r="70" s="2" customFormat="1" ht="80" customHeight="1" spans="1:9">
      <c r="A70" s="17" t="s">
        <v>192</v>
      </c>
      <c r="B70" s="17" t="s">
        <v>121</v>
      </c>
      <c r="C70" s="17" t="s">
        <v>90</v>
      </c>
      <c r="D70" s="18" t="s">
        <v>91</v>
      </c>
      <c r="E70" s="17" t="s">
        <v>16</v>
      </c>
      <c r="F70" s="17">
        <v>1</v>
      </c>
      <c r="G70" s="20"/>
      <c r="H70" s="20"/>
      <c r="I70" s="17" t="str">
        <f>_xlfn.DISPIMG("ID_A074EDBAFD964F8BA63F7BF06D3C53EC",1)</f>
        <v>=DISPIMG("ID_A074EDBAFD964F8BA63F7BF06D3C53EC",1)</v>
      </c>
    </row>
    <row r="71" s="2" customFormat="1" ht="80" customHeight="1" spans="1:9">
      <c r="A71" s="17" t="s">
        <v>193</v>
      </c>
      <c r="B71" s="17" t="s">
        <v>194</v>
      </c>
      <c r="C71" s="17" t="s">
        <v>195</v>
      </c>
      <c r="D71" s="18" t="s">
        <v>196</v>
      </c>
      <c r="E71" s="17" t="s">
        <v>16</v>
      </c>
      <c r="F71" s="17">
        <v>1</v>
      </c>
      <c r="G71" s="26"/>
      <c r="H71" s="20"/>
      <c r="I71" s="17" t="str">
        <f>_xlfn.DISPIMG("ID_76E79BEF75DA46D688A81C9C2F72A777",1)</f>
        <v>=DISPIMG("ID_76E79BEF75DA46D688A81C9C2F72A777",1)</v>
      </c>
    </row>
    <row r="72" s="2" customFormat="1" ht="70" customHeight="1" spans="1:9">
      <c r="A72" s="17" t="s">
        <v>197</v>
      </c>
      <c r="B72" s="17" t="s">
        <v>52</v>
      </c>
      <c r="C72" s="17" t="s">
        <v>53</v>
      </c>
      <c r="D72" s="18" t="s">
        <v>54</v>
      </c>
      <c r="E72" s="17" t="s">
        <v>16</v>
      </c>
      <c r="F72" s="17">
        <v>1</v>
      </c>
      <c r="G72" s="19"/>
      <c r="H72" s="20"/>
      <c r="I72" s="17" t="str">
        <f>_xlfn.DISPIMG("ID_D8EC020F3A044ED38DAE9463614F8E3E",1)</f>
        <v>=DISPIMG("ID_D8EC020F3A044ED38DAE9463614F8E3E",1)</v>
      </c>
    </row>
    <row r="73" s="2" customFormat="1" ht="80" customHeight="1" spans="1:9">
      <c r="A73" s="17" t="s">
        <v>37</v>
      </c>
      <c r="B73" s="17" t="s">
        <v>55</v>
      </c>
      <c r="C73" s="17" t="s">
        <v>56</v>
      </c>
      <c r="D73" s="18" t="s">
        <v>57</v>
      </c>
      <c r="E73" s="17" t="s">
        <v>40</v>
      </c>
      <c r="F73" s="17">
        <v>1</v>
      </c>
      <c r="G73" s="27"/>
      <c r="H73" s="20"/>
      <c r="I73" s="17" t="str">
        <f>_xlfn.DISPIMG("ID_426A253DDE964DA189682BDF3D32D13B",1)</f>
        <v>=DISPIMG("ID_426A253DDE964DA189682BDF3D32D13B",1)</v>
      </c>
    </row>
    <row r="74" s="2" customFormat="1" ht="70" customHeight="1" spans="1:9">
      <c r="A74" s="17" t="s">
        <v>198</v>
      </c>
      <c r="B74" s="17" t="s">
        <v>135</v>
      </c>
      <c r="C74" s="17" t="s">
        <v>199</v>
      </c>
      <c r="D74" s="18" t="s">
        <v>137</v>
      </c>
      <c r="E74" s="17" t="s">
        <v>16</v>
      </c>
      <c r="F74" s="17">
        <v>1</v>
      </c>
      <c r="G74" s="20"/>
      <c r="H74" s="20"/>
      <c r="I74" s="17" t="str">
        <f>_xlfn.DISPIMG("ID_15CCF96C88E24079A05C666534B40AE6",1)</f>
        <v>=DISPIMG("ID_15CCF96C88E24079A05C666534B40AE6",1)</v>
      </c>
    </row>
    <row r="75" s="2" customFormat="1" ht="110" customHeight="1" spans="1:9">
      <c r="A75" s="32" t="s">
        <v>200</v>
      </c>
      <c r="B75" s="40" t="s">
        <v>143</v>
      </c>
      <c r="C75" s="31" t="s">
        <v>76</v>
      </c>
      <c r="D75" s="29" t="s">
        <v>144</v>
      </c>
      <c r="E75" s="30" t="s">
        <v>16</v>
      </c>
      <c r="F75" s="31">
        <v>1</v>
      </c>
      <c r="G75" s="20"/>
      <c r="H75" s="20"/>
      <c r="I75" s="39" t="str">
        <f>_xlfn.DISPIMG("ID_7F0092FB4F0A4B6C92C2D1D4CA745CDF",1)</f>
        <v>=DISPIMG("ID_7F0092FB4F0A4B6C92C2D1D4CA745CDF",1)</v>
      </c>
    </row>
    <row r="76" s="2" customFormat="1" ht="70" customHeight="1" spans="1:9">
      <c r="A76" s="17" t="s">
        <v>201</v>
      </c>
      <c r="B76" s="17" t="s">
        <v>117</v>
      </c>
      <c r="C76" s="17" t="s">
        <v>202</v>
      </c>
      <c r="D76" s="18" t="s">
        <v>203</v>
      </c>
      <c r="E76" s="17" t="s">
        <v>16</v>
      </c>
      <c r="F76" s="17">
        <v>2</v>
      </c>
      <c r="G76" s="38"/>
      <c r="H76" s="20"/>
      <c r="I76" s="17" t="str">
        <f>_xlfn.DISPIMG("ID_99B66B7A0758461193826B0E4A14CFF5",1)</f>
        <v>=DISPIMG("ID_99B66B7A0758461193826B0E4A14CFF5",1)</v>
      </c>
    </row>
    <row r="77" s="2" customFormat="1" ht="180" customHeight="1" spans="1:9">
      <c r="A77" s="17" t="s">
        <v>204</v>
      </c>
      <c r="B77" s="17" t="s">
        <v>205</v>
      </c>
      <c r="C77" s="17" t="s">
        <v>206</v>
      </c>
      <c r="D77" s="18" t="s">
        <v>207</v>
      </c>
      <c r="E77" s="17" t="s">
        <v>68</v>
      </c>
      <c r="F77" s="17">
        <v>1</v>
      </c>
      <c r="G77" s="20"/>
      <c r="H77" s="20"/>
      <c r="I77" s="17" t="str">
        <f>_xlfn.DISPIMG("ID_F56ED645A3AC480B8A13AC31C7CD14D4",1)</f>
        <v>=DISPIMG("ID_F56ED645A3AC480B8A13AC31C7CD14D4",1)</v>
      </c>
    </row>
    <row r="78" s="2" customFormat="1" ht="90" customHeight="1" spans="1:9">
      <c r="A78" s="17" t="s">
        <v>208</v>
      </c>
      <c r="B78" s="17" t="s">
        <v>34</v>
      </c>
      <c r="C78" s="17" t="s">
        <v>95</v>
      </c>
      <c r="D78" s="18" t="s">
        <v>36</v>
      </c>
      <c r="E78" s="17" t="s">
        <v>16</v>
      </c>
      <c r="F78" s="17">
        <v>2</v>
      </c>
      <c r="G78" s="26"/>
      <c r="H78" s="20"/>
      <c r="I78" s="17" t="str">
        <f>_xlfn.DISPIMG("ID_9802DF11CC054CBCA93FC3EE5088161E",1)</f>
        <v>=DISPIMG("ID_9802DF11CC054CBCA93FC3EE5088161E",1)</v>
      </c>
    </row>
    <row r="79" s="2" customFormat="1" ht="70" customHeight="1" spans="1:9">
      <c r="A79" s="17" t="s">
        <v>37</v>
      </c>
      <c r="B79" s="17" t="s">
        <v>38</v>
      </c>
      <c r="C79" s="17"/>
      <c r="D79" s="18" t="s">
        <v>39</v>
      </c>
      <c r="E79" s="17" t="s">
        <v>40</v>
      </c>
      <c r="F79" s="17">
        <v>2</v>
      </c>
      <c r="G79" s="26"/>
      <c r="H79" s="20"/>
      <c r="I79" s="17" t="str">
        <f>_xlfn.DISPIMG("ID_7C914A95061447E4B353CDC01DB99A0E",1)</f>
        <v>=DISPIMG("ID_7C914A95061447E4B353CDC01DB99A0E",1)</v>
      </c>
    </row>
    <row r="80" s="2" customFormat="1" ht="90" customHeight="1" spans="1:9">
      <c r="A80" s="25" t="s">
        <v>209</v>
      </c>
      <c r="B80" s="22" t="s">
        <v>22</v>
      </c>
      <c r="C80" s="22" t="s">
        <v>23</v>
      </c>
      <c r="D80" s="18" t="s">
        <v>24</v>
      </c>
      <c r="E80" s="22" t="s">
        <v>16</v>
      </c>
      <c r="F80" s="22">
        <v>1</v>
      </c>
      <c r="G80" s="23"/>
      <c r="H80" s="20"/>
      <c r="I80" s="37" t="str">
        <f>_xlfn.DISPIMG("ID_99E41FF33B384DC483283AC80396EB67",1)</f>
        <v>=DISPIMG("ID_99E41FF33B384DC483283AC80396EB67",1)</v>
      </c>
    </row>
    <row r="81" s="2" customFormat="1" ht="80" customHeight="1" spans="1:9">
      <c r="A81" s="17" t="s">
        <v>210</v>
      </c>
      <c r="B81" s="17" t="s">
        <v>211</v>
      </c>
      <c r="C81" s="17" t="s">
        <v>212</v>
      </c>
      <c r="D81" s="29" t="s">
        <v>213</v>
      </c>
      <c r="E81" s="17" t="s">
        <v>16</v>
      </c>
      <c r="F81" s="17">
        <v>2</v>
      </c>
      <c r="G81" s="38"/>
      <c r="H81" s="20"/>
      <c r="I81" s="17" t="str">
        <f>_xlfn.DISPIMG("ID_54CF5CF57D5D4D64B0DB6F82852DE359",1)</f>
        <v>=DISPIMG("ID_54CF5CF57D5D4D64B0DB6F82852DE359",1)</v>
      </c>
    </row>
    <row r="82" s="2" customFormat="1" ht="25" customHeight="1" spans="1:9">
      <c r="A82" s="14" t="s">
        <v>214</v>
      </c>
      <c r="B82" s="14"/>
      <c r="C82" s="14"/>
      <c r="D82" s="15"/>
      <c r="E82" s="12"/>
      <c r="F82" s="12"/>
      <c r="G82" s="24"/>
      <c r="H82" s="20"/>
      <c r="I82" s="37"/>
    </row>
    <row r="83" s="2" customFormat="1" ht="110" customHeight="1" spans="1:9">
      <c r="A83" s="41" t="s">
        <v>215</v>
      </c>
      <c r="B83" s="31" t="s">
        <v>143</v>
      </c>
      <c r="C83" s="31" t="s">
        <v>76</v>
      </c>
      <c r="D83" s="29" t="s">
        <v>144</v>
      </c>
      <c r="E83" s="30" t="s">
        <v>16</v>
      </c>
      <c r="F83" s="31">
        <v>1</v>
      </c>
      <c r="G83" s="20"/>
      <c r="H83" s="20"/>
      <c r="I83" s="39" t="str">
        <f>_xlfn.DISPIMG("ID_8884B4A2CBA14EA899D4F86A7E01BEA8",1)</f>
        <v>=DISPIMG("ID_8884B4A2CBA14EA899D4F86A7E01BEA8",1)</v>
      </c>
    </row>
    <row r="84" s="2" customFormat="1" ht="90" customHeight="1" spans="1:9">
      <c r="A84" s="21" t="s">
        <v>216</v>
      </c>
      <c r="B84" s="25" t="s">
        <v>34</v>
      </c>
      <c r="C84" s="25" t="s">
        <v>217</v>
      </c>
      <c r="D84" s="18" t="s">
        <v>36</v>
      </c>
      <c r="E84" s="25" t="s">
        <v>16</v>
      </c>
      <c r="F84" s="25">
        <v>1</v>
      </c>
      <c r="G84" s="26"/>
      <c r="H84" s="20"/>
      <c r="I84" s="22" t="str">
        <f>_xlfn.DISPIMG("ID_4899146B07C740E296D068EA3538776F",1)</f>
        <v>=DISPIMG("ID_4899146B07C740E296D068EA3538776F",1)</v>
      </c>
    </row>
    <row r="85" s="2" customFormat="1" ht="70" customHeight="1" spans="1:9">
      <c r="A85" s="17" t="s">
        <v>37</v>
      </c>
      <c r="B85" s="17" t="s">
        <v>38</v>
      </c>
      <c r="C85" s="17"/>
      <c r="D85" s="18" t="s">
        <v>39</v>
      </c>
      <c r="E85" s="17" t="s">
        <v>40</v>
      </c>
      <c r="F85" s="17">
        <v>1</v>
      </c>
      <c r="G85" s="26"/>
      <c r="H85" s="20"/>
      <c r="I85" s="17" t="str">
        <f>_xlfn.DISPIMG("ID_A9612903C90D4DF59885E9F552AB4895",1)</f>
        <v>=DISPIMG("ID_A9612903C90D4DF59885E9F552AB4895",1)</v>
      </c>
    </row>
    <row r="86" s="2" customFormat="1" ht="80" customHeight="1" spans="1:9">
      <c r="A86" s="17" t="s">
        <v>218</v>
      </c>
      <c r="B86" s="17" t="s">
        <v>219</v>
      </c>
      <c r="C86" s="17" t="s">
        <v>220</v>
      </c>
      <c r="D86" s="18" t="s">
        <v>221</v>
      </c>
      <c r="E86" s="17" t="s">
        <v>16</v>
      </c>
      <c r="F86" s="17">
        <v>1</v>
      </c>
      <c r="G86" s="26"/>
      <c r="H86" s="20"/>
      <c r="I86" s="17" t="str">
        <f>_xlfn.DISPIMG("ID_AF163A919D384C10BA99BAD5F53A3B06",1)</f>
        <v>=DISPIMG("ID_AF163A919D384C10BA99BAD5F53A3B06",1)</v>
      </c>
    </row>
    <row r="87" s="2" customFormat="1" ht="90" customHeight="1" spans="1:9">
      <c r="A87" s="17" t="s">
        <v>222</v>
      </c>
      <c r="B87" s="17" t="s">
        <v>223</v>
      </c>
      <c r="C87" s="17" t="s">
        <v>224</v>
      </c>
      <c r="D87" s="18" t="s">
        <v>225</v>
      </c>
      <c r="E87" s="17" t="s">
        <v>16</v>
      </c>
      <c r="F87" s="17">
        <v>1</v>
      </c>
      <c r="G87" s="20"/>
      <c r="H87" s="20"/>
      <c r="I87" s="17" t="str">
        <f>_xlfn.DISPIMG("ID_07536D840D034356ADCA419FE23324B0",1)</f>
        <v>=DISPIMG("ID_07536D840D034356ADCA419FE23324B0",1)</v>
      </c>
    </row>
    <row r="88" s="2" customFormat="1" ht="210" customHeight="1" spans="1:9">
      <c r="A88" s="41" t="s">
        <v>226</v>
      </c>
      <c r="B88" s="25" t="s">
        <v>227</v>
      </c>
      <c r="C88" s="25" t="s">
        <v>228</v>
      </c>
      <c r="D88" s="34" t="s">
        <v>229</v>
      </c>
      <c r="E88" s="25" t="s">
        <v>16</v>
      </c>
      <c r="F88" s="25">
        <v>1</v>
      </c>
      <c r="G88" s="24"/>
      <c r="H88" s="20"/>
      <c r="I88" s="37" t="str">
        <f>_xlfn.DISPIMG("ID_CC422DC336784F668F439202C5176766",1)</f>
        <v>=DISPIMG("ID_CC422DC336784F668F439202C5176766",1)</v>
      </c>
    </row>
    <row r="89" s="2" customFormat="1" ht="220" customHeight="1" spans="1:9">
      <c r="A89" s="41" t="s">
        <v>230</v>
      </c>
      <c r="B89" s="25" t="s">
        <v>231</v>
      </c>
      <c r="C89" s="25" t="s">
        <v>232</v>
      </c>
      <c r="D89" s="34" t="s">
        <v>233</v>
      </c>
      <c r="E89" s="25" t="s">
        <v>16</v>
      </c>
      <c r="F89" s="25">
        <v>1</v>
      </c>
      <c r="G89" s="24"/>
      <c r="H89" s="20"/>
      <c r="I89" s="37" t="str">
        <f>_xlfn.DISPIMG("ID_09C52BD830C346F2B169BBA4138E0AE3",1)</f>
        <v>=DISPIMG("ID_09C52BD830C346F2B169BBA4138E0AE3",1)</v>
      </c>
    </row>
    <row r="90" s="2" customFormat="1" ht="100" customHeight="1" spans="1:9">
      <c r="A90" s="28" t="s">
        <v>234</v>
      </c>
      <c r="B90" s="17" t="s">
        <v>205</v>
      </c>
      <c r="C90" s="17" t="s">
        <v>206</v>
      </c>
      <c r="D90" s="18" t="s">
        <v>235</v>
      </c>
      <c r="E90" s="17" t="s">
        <v>68</v>
      </c>
      <c r="F90" s="17">
        <v>1</v>
      </c>
      <c r="G90" s="20"/>
      <c r="H90" s="20"/>
      <c r="I90" s="17" t="str">
        <f>_xlfn.DISPIMG("ID_4BEE4616448C41BDA130904D4F6ED364",1)</f>
        <v>=DISPIMG("ID_4BEE4616448C41BDA130904D4F6ED364",1)</v>
      </c>
    </row>
    <row r="91" s="2" customFormat="1" ht="80" customHeight="1" spans="1:9">
      <c r="A91" s="17" t="s">
        <v>236</v>
      </c>
      <c r="B91" s="17" t="s">
        <v>171</v>
      </c>
      <c r="C91" s="17" t="s">
        <v>237</v>
      </c>
      <c r="D91" s="18" t="s">
        <v>173</v>
      </c>
      <c r="E91" s="17" t="s">
        <v>174</v>
      </c>
      <c r="F91" s="17">
        <v>9.1</v>
      </c>
      <c r="G91" s="20"/>
      <c r="H91" s="20"/>
      <c r="I91" s="17" t="str">
        <f>_xlfn.DISPIMG("ID_DAD03E01233D43D789AF4CB6BE01B72B",1)</f>
        <v>=DISPIMG("ID_DAD03E01233D43D789AF4CB6BE01B72B",1)</v>
      </c>
    </row>
    <row r="92" s="2" customFormat="1" ht="80" customHeight="1" spans="1:9">
      <c r="A92" s="17" t="s">
        <v>37</v>
      </c>
      <c r="B92" s="17" t="s">
        <v>238</v>
      </c>
      <c r="C92" s="17" t="s">
        <v>239</v>
      </c>
      <c r="D92" s="18" t="s">
        <v>177</v>
      </c>
      <c r="E92" s="17" t="s">
        <v>174</v>
      </c>
      <c r="F92" s="17">
        <v>7</v>
      </c>
      <c r="G92" s="20"/>
      <c r="H92" s="20"/>
      <c r="I92" s="17" t="str">
        <f>_xlfn.DISPIMG("ID_3BB5B8BC52A047F085C4AB11E70B7966",1)</f>
        <v>=DISPIMG("ID_3BB5B8BC52A047F085C4AB11E70B7966",1)</v>
      </c>
    </row>
    <row r="93" s="2" customFormat="1" ht="80" customHeight="1" spans="1:9">
      <c r="A93" s="17" t="s">
        <v>37</v>
      </c>
      <c r="B93" s="17" t="s">
        <v>178</v>
      </c>
      <c r="C93" s="17" t="s">
        <v>240</v>
      </c>
      <c r="D93" s="18" t="s">
        <v>177</v>
      </c>
      <c r="E93" s="17" t="s">
        <v>174</v>
      </c>
      <c r="F93" s="17">
        <v>14</v>
      </c>
      <c r="G93" s="20"/>
      <c r="H93" s="20"/>
      <c r="I93" s="17" t="str">
        <f>_xlfn.DISPIMG("ID_EB3081279BB9466A8683EBEEEA51874F",1)</f>
        <v>=DISPIMG("ID_EB3081279BB9466A8683EBEEEA51874F",1)</v>
      </c>
    </row>
    <row r="94" s="2" customFormat="1" ht="70" customHeight="1" spans="1:9">
      <c r="A94" s="17" t="s">
        <v>241</v>
      </c>
      <c r="B94" s="17" t="s">
        <v>242</v>
      </c>
      <c r="C94" s="17" t="s">
        <v>243</v>
      </c>
      <c r="D94" s="18" t="s">
        <v>244</v>
      </c>
      <c r="E94" s="17" t="s">
        <v>16</v>
      </c>
      <c r="F94" s="17">
        <v>1</v>
      </c>
      <c r="G94" s="20"/>
      <c r="H94" s="20"/>
      <c r="I94" s="17" t="str">
        <f>_xlfn.DISPIMG("ID_05240E6700D04A3EB44EDD021379F858",1)</f>
        <v>=DISPIMG("ID_05240E6700D04A3EB44EDD021379F858",1)</v>
      </c>
    </row>
    <row r="95" s="2" customFormat="1" ht="170" customHeight="1" spans="1:9">
      <c r="A95" s="41" t="s">
        <v>245</v>
      </c>
      <c r="B95" s="31" t="s">
        <v>246</v>
      </c>
      <c r="C95" s="31" t="s">
        <v>247</v>
      </c>
      <c r="D95" s="34" t="s">
        <v>248</v>
      </c>
      <c r="E95" s="30" t="s">
        <v>16</v>
      </c>
      <c r="F95" s="31">
        <v>2</v>
      </c>
      <c r="G95" s="20"/>
      <c r="H95" s="20"/>
      <c r="I95" s="22" t="str">
        <f>_xlfn.DISPIMG("ID_BAED8613C6F243449574B2AD92E407B5",1)</f>
        <v>=DISPIMG("ID_BAED8613C6F243449574B2AD92E407B5",1)</v>
      </c>
    </row>
    <row r="96" s="2" customFormat="1" ht="210" customHeight="1" spans="1:9">
      <c r="A96" s="41" t="s">
        <v>249</v>
      </c>
      <c r="B96" s="25" t="s">
        <v>250</v>
      </c>
      <c r="C96" s="25" t="s">
        <v>251</v>
      </c>
      <c r="D96" s="34" t="s">
        <v>252</v>
      </c>
      <c r="E96" s="25" t="s">
        <v>16</v>
      </c>
      <c r="F96" s="25">
        <v>1</v>
      </c>
      <c r="G96" s="24"/>
      <c r="H96" s="20"/>
      <c r="I96" s="37" t="str">
        <f>_xlfn.DISPIMG("ID_E0939038049F47E2A651E0D3F79BBEBE",1)</f>
        <v>=DISPIMG("ID_E0939038049F47E2A651E0D3F79BBEBE",1)</v>
      </c>
    </row>
    <row r="97" s="2" customFormat="1" ht="150" customHeight="1" spans="1:9">
      <c r="A97" s="21" t="s">
        <v>253</v>
      </c>
      <c r="B97" s="25" t="s">
        <v>254</v>
      </c>
      <c r="C97" s="25" t="s">
        <v>255</v>
      </c>
      <c r="D97" s="34" t="s">
        <v>256</v>
      </c>
      <c r="E97" s="25" t="s">
        <v>16</v>
      </c>
      <c r="F97" s="25">
        <v>1</v>
      </c>
      <c r="G97" s="24"/>
      <c r="H97" s="20"/>
      <c r="I97" s="22" t="str">
        <f>_xlfn.DISPIMG("ID_444749C8E46444B3AB449C9F4172A331",1)</f>
        <v>=DISPIMG("ID_444749C8E46444B3AB449C9F4172A331",1)</v>
      </c>
    </row>
    <row r="98" s="2" customFormat="1" ht="80" customHeight="1" spans="1:9">
      <c r="A98" s="17" t="s">
        <v>257</v>
      </c>
      <c r="B98" s="17" t="s">
        <v>258</v>
      </c>
      <c r="C98" s="17" t="s">
        <v>259</v>
      </c>
      <c r="D98" s="18" t="s">
        <v>260</v>
      </c>
      <c r="E98" s="17" t="s">
        <v>16</v>
      </c>
      <c r="F98" s="17">
        <v>1</v>
      </c>
      <c r="G98" s="23"/>
      <c r="H98" s="20"/>
      <c r="I98" s="17" t="str">
        <f>_xlfn.DISPIMG("ID_6E5D609CEB8340BD87D6D3C1B25549EE",1)</f>
        <v>=DISPIMG("ID_6E5D609CEB8340BD87D6D3C1B25549EE",1)</v>
      </c>
    </row>
    <row r="99" s="2" customFormat="1" ht="70" customHeight="1" spans="1:9">
      <c r="A99" s="17" t="s">
        <v>261</v>
      </c>
      <c r="B99" s="17" t="s">
        <v>262</v>
      </c>
      <c r="C99" s="17" t="s">
        <v>263</v>
      </c>
      <c r="D99" s="18" t="s">
        <v>264</v>
      </c>
      <c r="E99" s="17" t="s">
        <v>16</v>
      </c>
      <c r="F99" s="17">
        <v>1</v>
      </c>
      <c r="G99" s="23"/>
      <c r="H99" s="20"/>
      <c r="I99" s="17" t="str">
        <f>_xlfn.DISPIMG("ID_1A40A5B2937546E4A874631CE546A397",1)</f>
        <v>=DISPIMG("ID_1A40A5B2937546E4A874631CE546A397",1)</v>
      </c>
    </row>
    <row r="100" s="2" customFormat="1" ht="71" customHeight="1" spans="1:9">
      <c r="A100" s="17" t="s">
        <v>265</v>
      </c>
      <c r="B100" s="17" t="s">
        <v>42</v>
      </c>
      <c r="C100" s="17" t="s">
        <v>43</v>
      </c>
      <c r="D100" s="18" t="s">
        <v>44</v>
      </c>
      <c r="E100" s="17" t="s">
        <v>16</v>
      </c>
      <c r="F100" s="17">
        <v>1</v>
      </c>
      <c r="G100" s="26"/>
      <c r="H100" s="20"/>
      <c r="I100" s="17" t="str">
        <f>_xlfn.DISPIMG("ID_EC30DA7C30A446AF848645085D4D8575",1)</f>
        <v>=DISPIMG("ID_EC30DA7C30A446AF848645085D4D8575",1)</v>
      </c>
    </row>
    <row r="101" s="2" customFormat="1" ht="150" customHeight="1" spans="1:9">
      <c r="A101" s="21" t="s">
        <v>266</v>
      </c>
      <c r="B101" s="31" t="s">
        <v>267</v>
      </c>
      <c r="C101" s="31" t="s">
        <v>268</v>
      </c>
      <c r="D101" s="42" t="s">
        <v>269</v>
      </c>
      <c r="E101" s="31" t="s">
        <v>16</v>
      </c>
      <c r="F101" s="31">
        <v>1</v>
      </c>
      <c r="G101" s="20"/>
      <c r="H101" s="20"/>
      <c r="I101" s="37" t="str">
        <f>_xlfn.DISPIMG("ID_6719726014824621ACA122BF26255E7A",1)</f>
        <v>=DISPIMG("ID_6719726014824621ACA122BF26255E7A",1)</v>
      </c>
    </row>
    <row r="102" s="2" customFormat="1" ht="70" customHeight="1" spans="1:9">
      <c r="A102" s="17" t="s">
        <v>270</v>
      </c>
      <c r="B102" s="17" t="s">
        <v>52</v>
      </c>
      <c r="C102" s="17" t="s">
        <v>53</v>
      </c>
      <c r="D102" s="18" t="s">
        <v>271</v>
      </c>
      <c r="E102" s="17" t="s">
        <v>16</v>
      </c>
      <c r="F102" s="17">
        <v>1</v>
      </c>
      <c r="G102" s="19"/>
      <c r="H102" s="20"/>
      <c r="I102" s="17" t="str">
        <f>_xlfn.DISPIMG("ID_E4B74FB41585431ABE49C7B4BF6074A4",1)</f>
        <v>=DISPIMG("ID_E4B74FB41585431ABE49C7B4BF6074A4",1)</v>
      </c>
    </row>
    <row r="103" s="2" customFormat="1" ht="80" customHeight="1" spans="1:9">
      <c r="A103" s="17" t="s">
        <v>37</v>
      </c>
      <c r="B103" s="17" t="s">
        <v>55</v>
      </c>
      <c r="C103" s="17" t="s">
        <v>56</v>
      </c>
      <c r="D103" s="18" t="s">
        <v>57</v>
      </c>
      <c r="E103" s="17" t="s">
        <v>40</v>
      </c>
      <c r="F103" s="17">
        <v>1</v>
      </c>
      <c r="G103" s="27"/>
      <c r="H103" s="20"/>
      <c r="I103" s="17" t="str">
        <f>_xlfn.DISPIMG("ID_0D239B12DBC34D6B96A9B9E22B72EBD0",1)</f>
        <v>=DISPIMG("ID_0D239B12DBC34D6B96A9B9E22B72EBD0",1)</v>
      </c>
    </row>
    <row r="104" s="2" customFormat="1" ht="25" customHeight="1" spans="1:9">
      <c r="A104" s="14" t="s">
        <v>272</v>
      </c>
      <c r="B104" s="14"/>
      <c r="C104" s="14"/>
      <c r="D104" s="15"/>
      <c r="E104" s="12"/>
      <c r="F104" s="12"/>
      <c r="G104" s="24"/>
      <c r="H104" s="20"/>
      <c r="I104" s="37"/>
    </row>
    <row r="105" s="2" customFormat="1" ht="70" customHeight="1" spans="1:9">
      <c r="A105" s="17" t="s">
        <v>273</v>
      </c>
      <c r="B105" s="17" t="s">
        <v>274</v>
      </c>
      <c r="C105" s="17" t="s">
        <v>275</v>
      </c>
      <c r="D105" s="18" t="s">
        <v>276</v>
      </c>
      <c r="E105" s="17" t="s">
        <v>16</v>
      </c>
      <c r="F105" s="17">
        <v>1</v>
      </c>
      <c r="G105" s="26"/>
      <c r="H105" s="20"/>
      <c r="I105" s="17" t="str">
        <f>_xlfn.DISPIMG("ID_B3BB8B8021E846ECAE31C7AEB3E8C7E1",1)</f>
        <v>=DISPIMG("ID_B3BB8B8021E846ECAE31C7AEB3E8C7E1",1)</v>
      </c>
    </row>
    <row r="106" s="2" customFormat="1" ht="80" customHeight="1" spans="1:9">
      <c r="A106" s="17" t="s">
        <v>37</v>
      </c>
      <c r="B106" s="17" t="s">
        <v>55</v>
      </c>
      <c r="C106" s="17" t="s">
        <v>56</v>
      </c>
      <c r="D106" s="18" t="s">
        <v>57</v>
      </c>
      <c r="E106" s="17" t="s">
        <v>40</v>
      </c>
      <c r="F106" s="17">
        <v>2</v>
      </c>
      <c r="G106" s="26"/>
      <c r="H106" s="20"/>
      <c r="I106" s="17" t="str">
        <f>_xlfn.DISPIMG("ID_9183A2DE969C4734AC81EFF7D843A680",1)</f>
        <v>=DISPIMG("ID_9183A2DE969C4734AC81EFF7D843A680",1)</v>
      </c>
    </row>
    <row r="107" s="2" customFormat="1" ht="90" customHeight="1" spans="1:9">
      <c r="A107" s="21" t="s">
        <v>37</v>
      </c>
      <c r="B107" s="25" t="s">
        <v>58</v>
      </c>
      <c r="C107" s="25" t="s">
        <v>59</v>
      </c>
      <c r="D107" s="34" t="s">
        <v>60</v>
      </c>
      <c r="E107" s="25" t="s">
        <v>16</v>
      </c>
      <c r="F107" s="25">
        <v>1</v>
      </c>
      <c r="G107" s="26"/>
      <c r="H107" s="20"/>
      <c r="I107" s="22" t="str">
        <f>_xlfn.DISPIMG("ID_BBF842AC00074FB0B169E98DA6EB3491",1)</f>
        <v>=DISPIMG("ID_BBF842AC00074FB0B169E98DA6EB3491",1)</v>
      </c>
    </row>
    <row r="108" s="2" customFormat="1" ht="80" customHeight="1" spans="1:9">
      <c r="A108" s="17" t="s">
        <v>37</v>
      </c>
      <c r="B108" s="17" t="s">
        <v>61</v>
      </c>
      <c r="C108" s="17" t="s">
        <v>62</v>
      </c>
      <c r="D108" s="18" t="s">
        <v>63</v>
      </c>
      <c r="E108" s="17" t="s">
        <v>16</v>
      </c>
      <c r="F108" s="17">
        <v>1</v>
      </c>
      <c r="G108" s="26"/>
      <c r="H108" s="20"/>
      <c r="I108" s="17" t="str">
        <f>_xlfn.DISPIMG("ID_85BB3C6BC72A43E98386524F6430A6A6",1)</f>
        <v>=DISPIMG("ID_85BB3C6BC72A43E98386524F6430A6A6",1)</v>
      </c>
    </row>
    <row r="109" s="2" customFormat="1" ht="80" customHeight="1" spans="1:9">
      <c r="A109" s="17" t="s">
        <v>277</v>
      </c>
      <c r="B109" s="17" t="s">
        <v>65</v>
      </c>
      <c r="C109" s="17" t="s">
        <v>66</v>
      </c>
      <c r="D109" s="18" t="s">
        <v>67</v>
      </c>
      <c r="E109" s="17" t="s">
        <v>68</v>
      </c>
      <c r="F109" s="17">
        <v>1</v>
      </c>
      <c r="G109" s="26"/>
      <c r="H109" s="20"/>
      <c r="I109" s="17" t="str">
        <f>_xlfn.DISPIMG("ID_CD70130F98674A4DB88E84EF1F64CEE8",1)</f>
        <v>=DISPIMG("ID_CD70130F98674A4DB88E84EF1F64CEE8",1)</v>
      </c>
    </row>
    <row r="110" s="2" customFormat="1" ht="25" customHeight="1" spans="1:9">
      <c r="A110" s="14" t="s">
        <v>278</v>
      </c>
      <c r="B110" s="14"/>
      <c r="C110" s="14"/>
      <c r="D110" s="15"/>
      <c r="E110" s="12"/>
      <c r="F110" s="12"/>
      <c r="G110" s="26"/>
      <c r="H110" s="20"/>
      <c r="I110" s="37"/>
    </row>
    <row r="111" s="2" customFormat="1" ht="70" customHeight="1" spans="1:9">
      <c r="A111" s="17" t="s">
        <v>279</v>
      </c>
      <c r="B111" s="17" t="s">
        <v>97</v>
      </c>
      <c r="C111" s="17" t="s">
        <v>280</v>
      </c>
      <c r="D111" s="18" t="s">
        <v>99</v>
      </c>
      <c r="E111" s="17" t="s">
        <v>16</v>
      </c>
      <c r="F111" s="17">
        <v>1</v>
      </c>
      <c r="G111" s="23"/>
      <c r="H111" s="20"/>
      <c r="I111" s="17" t="str">
        <f>_xlfn.DISPIMG("ID_5D1A38EEAECB4623B5488DBCC0E3C8D3",1)</f>
        <v>=DISPIMG("ID_5D1A38EEAECB4623B5488DBCC0E3C8D3",1)</v>
      </c>
    </row>
    <row r="112" s="2" customFormat="1" ht="110" customHeight="1" spans="1:9">
      <c r="A112" s="41" t="s">
        <v>281</v>
      </c>
      <c r="B112" s="31" t="s">
        <v>190</v>
      </c>
      <c r="C112" s="31" t="s">
        <v>282</v>
      </c>
      <c r="D112" s="34" t="s">
        <v>191</v>
      </c>
      <c r="E112" s="30" t="s">
        <v>16</v>
      </c>
      <c r="F112" s="31">
        <v>2</v>
      </c>
      <c r="G112" s="20"/>
      <c r="H112" s="20"/>
      <c r="I112" s="39" t="str">
        <f>_xlfn.DISPIMG("ID_BA9F8C9EF4384CCFB082AFAFF637B3DB",1)</f>
        <v>=DISPIMG("ID_BA9F8C9EF4384CCFB082AFAFF637B3DB",1)</v>
      </c>
    </row>
    <row r="113" s="2" customFormat="1" ht="90" customHeight="1" spans="1:9">
      <c r="A113" s="21" t="s">
        <v>283</v>
      </c>
      <c r="B113" s="22" t="s">
        <v>22</v>
      </c>
      <c r="C113" s="22" t="s">
        <v>284</v>
      </c>
      <c r="D113" s="18" t="s">
        <v>24</v>
      </c>
      <c r="E113" s="22" t="s">
        <v>16</v>
      </c>
      <c r="F113" s="22">
        <v>1</v>
      </c>
      <c r="G113" s="23"/>
      <c r="H113" s="20"/>
      <c r="I113" s="37" t="str">
        <f>_xlfn.DISPIMG("ID_BEEFCC3A060B4B44846493BB02BE469B",1)</f>
        <v>=DISPIMG("ID_BEEFCC3A060B4B44846493BB02BE469B",1)</v>
      </c>
    </row>
    <row r="114" s="2" customFormat="1" ht="80" customHeight="1" spans="1:9">
      <c r="A114" s="17" t="s">
        <v>285</v>
      </c>
      <c r="B114" s="17" t="s">
        <v>65</v>
      </c>
      <c r="C114" s="17" t="s">
        <v>66</v>
      </c>
      <c r="D114" s="18" t="s">
        <v>67</v>
      </c>
      <c r="E114" s="17" t="s">
        <v>68</v>
      </c>
      <c r="F114" s="17">
        <v>1</v>
      </c>
      <c r="G114" s="20"/>
      <c r="H114" s="20"/>
      <c r="I114" s="17" t="str">
        <f>_xlfn.DISPIMG("ID_729B633860BB4C9287F3CEADD86EC70F",1)</f>
        <v>=DISPIMG("ID_729B633860BB4C9287F3CEADD86EC70F",1)</v>
      </c>
    </row>
    <row r="115" s="2" customFormat="1" ht="90" customHeight="1" spans="1:9">
      <c r="A115" s="21" t="s">
        <v>286</v>
      </c>
      <c r="B115" s="31" t="s">
        <v>107</v>
      </c>
      <c r="C115" s="31" t="s">
        <v>287</v>
      </c>
      <c r="D115" s="34" t="s">
        <v>288</v>
      </c>
      <c r="E115" s="31" t="s">
        <v>16</v>
      </c>
      <c r="F115" s="31">
        <v>1</v>
      </c>
      <c r="G115" s="20"/>
      <c r="H115" s="20"/>
      <c r="I115" s="39" t="str">
        <f>_xlfn.DISPIMG("ID_8BD7F7FB306C4808A6229AE2956E4309",1)</f>
        <v>=DISPIMG("ID_8BD7F7FB306C4808A6229AE2956E4309",1)</v>
      </c>
    </row>
    <row r="116" s="2" customFormat="1" ht="70" customHeight="1" spans="1:9">
      <c r="A116" s="17" t="s">
        <v>37</v>
      </c>
      <c r="B116" s="17" t="s">
        <v>289</v>
      </c>
      <c r="C116" s="17" t="s">
        <v>56</v>
      </c>
      <c r="D116" s="18" t="s">
        <v>290</v>
      </c>
      <c r="E116" s="17" t="s">
        <v>16</v>
      </c>
      <c r="F116" s="17">
        <v>1</v>
      </c>
      <c r="G116" s="20"/>
      <c r="H116" s="20"/>
      <c r="I116" s="17" t="str">
        <f>_xlfn.DISPIMG("ID_23ED941673BA46ECAA73C533F6FAF171",1)</f>
        <v>=DISPIMG("ID_23ED941673BA46ECAA73C533F6FAF171",1)</v>
      </c>
    </row>
    <row r="117" s="2" customFormat="1" ht="80" customHeight="1" spans="1:9">
      <c r="A117" s="17" t="s">
        <v>291</v>
      </c>
      <c r="B117" s="17" t="s">
        <v>219</v>
      </c>
      <c r="C117" s="17" t="s">
        <v>220</v>
      </c>
      <c r="D117" s="18" t="s">
        <v>292</v>
      </c>
      <c r="E117" s="17" t="s">
        <v>16</v>
      </c>
      <c r="F117" s="17">
        <v>1</v>
      </c>
      <c r="G117" s="20"/>
      <c r="H117" s="20"/>
      <c r="I117" s="17" t="str">
        <f>_xlfn.DISPIMG("ID_242187BED3DC4CFAAF090E343D64952E",1)</f>
        <v>=DISPIMG("ID_242187BED3DC4CFAAF090E343D64952E",1)</v>
      </c>
    </row>
    <row r="118" s="2" customFormat="1" ht="70" customHeight="1" spans="1:9">
      <c r="A118" s="28" t="s">
        <v>293</v>
      </c>
      <c r="B118" s="17" t="s">
        <v>294</v>
      </c>
      <c r="C118" s="17" t="s">
        <v>295</v>
      </c>
      <c r="D118" s="18" t="s">
        <v>296</v>
      </c>
      <c r="E118" s="17" t="s">
        <v>16</v>
      </c>
      <c r="F118" s="17">
        <v>1</v>
      </c>
      <c r="G118" s="20"/>
      <c r="H118" s="20"/>
      <c r="I118" s="17" t="str">
        <f>_xlfn.DISPIMG("ID_F65B621402674925BEBB8CA89F493B9D",1)</f>
        <v>=DISPIMG("ID_F65B621402674925BEBB8CA89F493B9D",1)</v>
      </c>
    </row>
    <row r="119" s="2" customFormat="1" ht="120" customHeight="1" spans="1:9">
      <c r="A119" s="41" t="s">
        <v>297</v>
      </c>
      <c r="B119" s="31" t="s">
        <v>298</v>
      </c>
      <c r="C119" s="31" t="s">
        <v>299</v>
      </c>
      <c r="D119" s="29" t="s">
        <v>300</v>
      </c>
      <c r="E119" s="30" t="s">
        <v>16</v>
      </c>
      <c r="F119" s="31">
        <v>1</v>
      </c>
      <c r="G119" s="20"/>
      <c r="H119" s="20"/>
      <c r="I119" s="39" t="str">
        <f>_xlfn.DISPIMG("ID_6BB2FB26F30B4B718FD8587934DE3B6C",1)</f>
        <v>=DISPIMG("ID_6BB2FB26F30B4B718FD8587934DE3B6C",1)</v>
      </c>
    </row>
    <row r="120" s="2" customFormat="1" ht="130" customHeight="1" spans="1:9">
      <c r="A120" s="21" t="s">
        <v>301</v>
      </c>
      <c r="B120" s="31" t="s">
        <v>181</v>
      </c>
      <c r="C120" s="31" t="s">
        <v>302</v>
      </c>
      <c r="D120" s="34" t="s">
        <v>183</v>
      </c>
      <c r="E120" s="30" t="s">
        <v>16</v>
      </c>
      <c r="F120" s="31">
        <v>1</v>
      </c>
      <c r="G120" s="20"/>
      <c r="H120" s="20"/>
      <c r="I120" s="39" t="str">
        <f>_xlfn.DISPIMG("ID_4F276A0F76CA4AA4B63A455B9789DBDC",1)</f>
        <v>=DISPIMG("ID_4F276A0F76CA4AA4B63A455B9789DBDC",1)</v>
      </c>
    </row>
    <row r="121" s="2" customFormat="1" ht="25" customHeight="1" spans="1:9">
      <c r="A121" s="14" t="s">
        <v>303</v>
      </c>
      <c r="B121" s="14"/>
      <c r="C121" s="14"/>
      <c r="D121" s="15"/>
      <c r="E121" s="12"/>
      <c r="F121" s="12"/>
      <c r="G121" s="24"/>
      <c r="H121" s="20"/>
      <c r="I121" s="37"/>
    </row>
    <row r="122" s="2" customFormat="1" ht="90" customHeight="1" spans="1:9">
      <c r="A122" s="17" t="s">
        <v>304</v>
      </c>
      <c r="B122" s="17" t="s">
        <v>34</v>
      </c>
      <c r="C122" s="17" t="s">
        <v>108</v>
      </c>
      <c r="D122" s="18" t="s">
        <v>36</v>
      </c>
      <c r="E122" s="17" t="s">
        <v>16</v>
      </c>
      <c r="F122" s="17">
        <v>1</v>
      </c>
      <c r="G122" s="26"/>
      <c r="H122" s="20"/>
      <c r="I122" s="17" t="str">
        <f>_xlfn.DISPIMG("ID_8A32492E70D34E6CB2375440D337C1D1",1)</f>
        <v>=DISPIMG("ID_8A32492E70D34E6CB2375440D337C1D1",1)</v>
      </c>
    </row>
    <row r="123" s="2" customFormat="1" ht="70" customHeight="1" spans="1:9">
      <c r="A123" s="17" t="s">
        <v>37</v>
      </c>
      <c r="B123" s="17" t="s">
        <v>38</v>
      </c>
      <c r="C123" s="17"/>
      <c r="D123" s="18" t="s">
        <v>39</v>
      </c>
      <c r="E123" s="17" t="s">
        <v>40</v>
      </c>
      <c r="F123" s="17">
        <v>1</v>
      </c>
      <c r="G123" s="26"/>
      <c r="H123" s="20"/>
      <c r="I123" s="17" t="str">
        <f>_xlfn.DISPIMG("ID_3800BE528D76463185B55B5982050B69",1)</f>
        <v>=DISPIMG("ID_3800BE528D76463185B55B5982050B69",1)</v>
      </c>
    </row>
    <row r="124" s="2" customFormat="1" ht="70" customHeight="1" spans="1:9">
      <c r="A124" s="17" t="s">
        <v>305</v>
      </c>
      <c r="B124" s="17" t="s">
        <v>97</v>
      </c>
      <c r="C124" s="17" t="s">
        <v>111</v>
      </c>
      <c r="D124" s="18" t="s">
        <v>99</v>
      </c>
      <c r="E124" s="17" t="s">
        <v>16</v>
      </c>
      <c r="F124" s="17">
        <v>1</v>
      </c>
      <c r="G124" s="23"/>
      <c r="H124" s="20"/>
      <c r="I124" s="17" t="str">
        <f>_xlfn.DISPIMG("ID_6386231F3B62407B81F31D09D3A8557C",1)</f>
        <v>=DISPIMG("ID_6386231F3B62407B81F31D09D3A8557C",1)</v>
      </c>
    </row>
    <row r="125" s="2" customFormat="1" ht="25" customHeight="1" spans="1:9">
      <c r="A125" s="14" t="s">
        <v>306</v>
      </c>
      <c r="B125" s="14"/>
      <c r="C125" s="14"/>
      <c r="D125" s="15"/>
      <c r="E125" s="12"/>
      <c r="F125" s="12"/>
      <c r="G125" s="24"/>
      <c r="H125" s="20"/>
      <c r="I125" s="37"/>
    </row>
    <row r="126" s="2" customFormat="1" ht="80" customHeight="1" spans="1:9">
      <c r="A126" s="28" t="s">
        <v>307</v>
      </c>
      <c r="B126" s="17" t="s">
        <v>121</v>
      </c>
      <c r="C126" s="17" t="s">
        <v>90</v>
      </c>
      <c r="D126" s="18" t="s">
        <v>91</v>
      </c>
      <c r="E126" s="17" t="s">
        <v>16</v>
      </c>
      <c r="F126" s="17">
        <v>2</v>
      </c>
      <c r="G126" s="20"/>
      <c r="H126" s="20"/>
      <c r="I126" s="17" t="str">
        <f>_xlfn.DISPIMG("ID_D06DF56BE0B8418187DC4C3D8D7D1642",1)</f>
        <v>=DISPIMG("ID_D06DF56BE0B8418187DC4C3D8D7D1642",1)</v>
      </c>
    </row>
    <row r="127" s="2" customFormat="1" ht="25" customHeight="1" spans="1:9">
      <c r="A127" s="14" t="s">
        <v>308</v>
      </c>
      <c r="B127" s="14"/>
      <c r="C127" s="14"/>
      <c r="D127" s="15"/>
      <c r="E127" s="12"/>
      <c r="F127" s="12"/>
      <c r="G127" s="24"/>
      <c r="H127" s="20"/>
      <c r="I127" s="37"/>
    </row>
    <row r="128" s="2" customFormat="1" ht="90" customHeight="1" spans="1:9">
      <c r="A128" s="21" t="s">
        <v>309</v>
      </c>
      <c r="B128" s="25" t="s">
        <v>34</v>
      </c>
      <c r="C128" s="25" t="s">
        <v>185</v>
      </c>
      <c r="D128" s="18" t="s">
        <v>36</v>
      </c>
      <c r="E128" s="25" t="s">
        <v>16</v>
      </c>
      <c r="F128" s="25">
        <v>1</v>
      </c>
      <c r="G128" s="26"/>
      <c r="H128" s="20"/>
      <c r="I128" s="22" t="str">
        <f>_xlfn.DISPIMG("ID_F6B2214FAD8D40DC94A3949B6F91783D",1)</f>
        <v>=DISPIMG("ID_F6B2214FAD8D40DC94A3949B6F91783D",1)</v>
      </c>
    </row>
    <row r="129" s="2" customFormat="1" ht="70" customHeight="1" spans="1:9">
      <c r="A129" s="17" t="s">
        <v>37</v>
      </c>
      <c r="B129" s="17" t="s">
        <v>38</v>
      </c>
      <c r="C129" s="17"/>
      <c r="D129" s="18" t="s">
        <v>39</v>
      </c>
      <c r="E129" s="17" t="s">
        <v>40</v>
      </c>
      <c r="F129" s="17">
        <v>1</v>
      </c>
      <c r="G129" s="26"/>
      <c r="H129" s="20"/>
      <c r="I129" s="17" t="str">
        <f>_xlfn.DISPIMG("ID_AD41128FD7364F1AA0B32BA2FF3183DA",1)</f>
        <v>=DISPIMG("ID_AD41128FD7364F1AA0B32BA2FF3183DA",1)</v>
      </c>
    </row>
    <row r="130" s="2" customFormat="1" ht="110" customHeight="1" spans="1:9">
      <c r="A130" s="41" t="s">
        <v>310</v>
      </c>
      <c r="B130" s="31" t="s">
        <v>190</v>
      </c>
      <c r="C130" s="31" t="s">
        <v>182</v>
      </c>
      <c r="D130" s="34" t="s">
        <v>191</v>
      </c>
      <c r="E130" s="30" t="s">
        <v>16</v>
      </c>
      <c r="F130" s="31">
        <v>1</v>
      </c>
      <c r="G130" s="20"/>
      <c r="H130" s="20"/>
      <c r="I130" s="39" t="str">
        <f>_xlfn.DISPIMG("ID_725B3BB0E86A467BBEA30FE8BC03EDC4",1)</f>
        <v>=DISPIMG("ID_725B3BB0E86A467BBEA30FE8BC03EDC4",1)</v>
      </c>
    </row>
    <row r="131" s="2" customFormat="1" ht="130" customHeight="1" spans="1:9">
      <c r="A131" s="21" t="s">
        <v>311</v>
      </c>
      <c r="B131" s="31" t="s">
        <v>181</v>
      </c>
      <c r="C131" s="31" t="s">
        <v>312</v>
      </c>
      <c r="D131" s="34" t="s">
        <v>183</v>
      </c>
      <c r="E131" s="30" t="s">
        <v>16</v>
      </c>
      <c r="F131" s="31">
        <v>2</v>
      </c>
      <c r="G131" s="20"/>
      <c r="H131" s="20"/>
      <c r="I131" s="39" t="str">
        <f>_xlfn.DISPIMG("ID_555AEFB3E06740A8AB80FA5741808DEC",1)</f>
        <v>=DISPIMG("ID_555AEFB3E06740A8AB80FA5741808DEC",1)</v>
      </c>
    </row>
    <row r="132" s="2" customFormat="1" ht="80" customHeight="1" spans="1:9">
      <c r="A132" s="17" t="s">
        <v>313</v>
      </c>
      <c r="B132" s="17" t="s">
        <v>171</v>
      </c>
      <c r="C132" s="17" t="s">
        <v>314</v>
      </c>
      <c r="D132" s="18" t="s">
        <v>173</v>
      </c>
      <c r="E132" s="17" t="s">
        <v>174</v>
      </c>
      <c r="F132" s="17">
        <v>2.8</v>
      </c>
      <c r="G132" s="20"/>
      <c r="H132" s="20"/>
      <c r="I132" s="17" t="str">
        <f>_xlfn.DISPIMG("ID_CE4B09AF7BB34F599E08879919D438A7",1)</f>
        <v>=DISPIMG("ID_CE4B09AF7BB34F599E08879919D438A7",1)</v>
      </c>
    </row>
    <row r="133" s="2" customFormat="1" ht="80" customHeight="1" spans="1:9">
      <c r="A133" s="17" t="s">
        <v>37</v>
      </c>
      <c r="B133" s="17" t="s">
        <v>238</v>
      </c>
      <c r="C133" s="17" t="s">
        <v>315</v>
      </c>
      <c r="D133" s="18" t="s">
        <v>177</v>
      </c>
      <c r="E133" s="17" t="s">
        <v>174</v>
      </c>
      <c r="F133" s="17">
        <v>2.2</v>
      </c>
      <c r="G133" s="20"/>
      <c r="H133" s="20"/>
      <c r="I133" s="17" t="str">
        <f>_xlfn.DISPIMG("ID_2CCD44B4D6A54AEC997F745151DBCA4A",1)</f>
        <v>=DISPIMG("ID_2CCD44B4D6A54AEC997F745151DBCA4A",1)</v>
      </c>
    </row>
    <row r="134" s="2" customFormat="1" ht="80" customHeight="1" spans="1:9">
      <c r="A134" s="17" t="s">
        <v>37</v>
      </c>
      <c r="B134" s="17" t="s">
        <v>178</v>
      </c>
      <c r="C134" s="17" t="s">
        <v>316</v>
      </c>
      <c r="D134" s="18" t="s">
        <v>177</v>
      </c>
      <c r="E134" s="17" t="s">
        <v>174</v>
      </c>
      <c r="F134" s="17">
        <v>4.3</v>
      </c>
      <c r="G134" s="20"/>
      <c r="H134" s="20"/>
      <c r="I134" s="17" t="str">
        <f>_xlfn.DISPIMG("ID_8107F6D4F74F4121B4DDCC677FAD2E35",1)</f>
        <v>=DISPIMG("ID_8107F6D4F74F4121B4DDCC677FAD2E35",1)</v>
      </c>
    </row>
    <row r="135" s="2" customFormat="1" ht="190" customHeight="1" spans="1:9">
      <c r="A135" s="21" t="s">
        <v>317</v>
      </c>
      <c r="B135" s="31" t="s">
        <v>318</v>
      </c>
      <c r="C135" s="31" t="s">
        <v>319</v>
      </c>
      <c r="D135" s="29" t="s">
        <v>320</v>
      </c>
      <c r="E135" s="31" t="s">
        <v>16</v>
      </c>
      <c r="F135" s="31">
        <v>1</v>
      </c>
      <c r="G135" s="20"/>
      <c r="H135" s="20"/>
      <c r="I135" s="21" t="str">
        <f>_xlfn.DISPIMG("ID_F83EEBBF47D24442838A3F026DCFCB13",1)</f>
        <v>=DISPIMG("ID_F83EEBBF47D24442838A3F026DCFCB13",1)</v>
      </c>
    </row>
    <row r="136" s="2" customFormat="1" ht="90" customHeight="1" spans="1:9">
      <c r="A136" s="17" t="s">
        <v>321</v>
      </c>
      <c r="B136" s="17" t="s">
        <v>22</v>
      </c>
      <c r="C136" s="17" t="s">
        <v>95</v>
      </c>
      <c r="D136" s="18" t="s">
        <v>24</v>
      </c>
      <c r="E136" s="17" t="s">
        <v>16</v>
      </c>
      <c r="F136" s="17">
        <v>1</v>
      </c>
      <c r="G136" s="26"/>
      <c r="H136" s="20"/>
      <c r="I136" s="17" t="str">
        <f>_xlfn.DISPIMG("ID_7F4743539E854D8CABA9018F84686558",1)</f>
        <v>=DISPIMG("ID_7F4743539E854D8CABA9018F84686558",1)</v>
      </c>
    </row>
    <row r="137" s="2" customFormat="1" ht="220" customHeight="1" spans="1:9">
      <c r="A137" s="21" t="s">
        <v>322</v>
      </c>
      <c r="B137" s="31" t="s">
        <v>323</v>
      </c>
      <c r="C137" s="31" t="s">
        <v>324</v>
      </c>
      <c r="D137" s="29" t="s">
        <v>325</v>
      </c>
      <c r="E137" s="30" t="s">
        <v>16</v>
      </c>
      <c r="F137" s="31">
        <v>1</v>
      </c>
      <c r="G137" s="20"/>
      <c r="H137" s="20"/>
      <c r="I137" s="39" t="str">
        <f>_xlfn.DISPIMG("ID_D66D8701D0B143E79C1AD9AAA0748A2F",1)</f>
        <v>=DISPIMG("ID_D66D8701D0B143E79C1AD9AAA0748A2F",1)</v>
      </c>
    </row>
    <row r="138" s="2" customFormat="1" ht="110" customHeight="1" spans="1:9">
      <c r="A138" s="21" t="s">
        <v>326</v>
      </c>
      <c r="B138" s="31" t="s">
        <v>327</v>
      </c>
      <c r="C138" s="31" t="s">
        <v>328</v>
      </c>
      <c r="D138" s="34" t="s">
        <v>329</v>
      </c>
      <c r="E138" s="30" t="s">
        <v>16</v>
      </c>
      <c r="F138" s="30">
        <v>2</v>
      </c>
      <c r="G138" s="20"/>
      <c r="H138" s="20"/>
      <c r="I138" s="37" t="str">
        <f>_xlfn.DISPIMG("ID_149FDDE39E22413AA7FCA3EA3FBFC04C",1)</f>
        <v>=DISPIMG("ID_149FDDE39E22413AA7FCA3EA3FBFC04C",1)</v>
      </c>
    </row>
    <row r="139" s="2" customFormat="1" ht="150" customHeight="1" spans="1:9">
      <c r="A139" s="21" t="s">
        <v>330</v>
      </c>
      <c r="B139" s="22" t="s">
        <v>331</v>
      </c>
      <c r="C139" s="37" t="s">
        <v>332</v>
      </c>
      <c r="D139" s="34" t="s">
        <v>333</v>
      </c>
      <c r="E139" s="30" t="s">
        <v>16</v>
      </c>
      <c r="F139" s="37">
        <v>1</v>
      </c>
      <c r="G139" s="38"/>
      <c r="H139" s="20"/>
      <c r="I139" s="37" t="str">
        <f>_xlfn.DISPIMG("ID_E3CAC1793B0340E8ADAA038B74FD0771",1)</f>
        <v>=DISPIMG("ID_E3CAC1793B0340E8ADAA038B74FD0771",1)</v>
      </c>
    </row>
    <row r="140" s="2" customFormat="1" ht="80" customHeight="1" spans="1:9">
      <c r="A140" s="17" t="s">
        <v>334</v>
      </c>
      <c r="B140" s="17" t="s">
        <v>171</v>
      </c>
      <c r="C140" s="17" t="s">
        <v>335</v>
      </c>
      <c r="D140" s="18" t="s">
        <v>173</v>
      </c>
      <c r="E140" s="17" t="s">
        <v>174</v>
      </c>
      <c r="F140" s="17">
        <v>3.3</v>
      </c>
      <c r="G140" s="20"/>
      <c r="H140" s="20"/>
      <c r="I140" s="17" t="str">
        <f>_xlfn.DISPIMG("ID_F29C5BB74B4040099B22F7545169A322",1)</f>
        <v>=DISPIMG("ID_F29C5BB74B4040099B22F7545169A322",1)</v>
      </c>
    </row>
    <row r="141" s="2" customFormat="1" ht="80" customHeight="1" spans="1:9">
      <c r="A141" s="17" t="s">
        <v>37</v>
      </c>
      <c r="B141" s="17" t="s">
        <v>238</v>
      </c>
      <c r="C141" s="17" t="s">
        <v>336</v>
      </c>
      <c r="D141" s="18" t="s">
        <v>177</v>
      </c>
      <c r="E141" s="17" t="s">
        <v>174</v>
      </c>
      <c r="F141" s="17">
        <v>2.5</v>
      </c>
      <c r="G141" s="20"/>
      <c r="H141" s="20"/>
      <c r="I141" s="17" t="str">
        <f>_xlfn.DISPIMG("ID_4329FB5B079D49659407BDE5026B2077",1)</f>
        <v>=DISPIMG("ID_4329FB5B079D49659407BDE5026B2077",1)</v>
      </c>
    </row>
    <row r="142" s="2" customFormat="1" ht="80" customHeight="1" spans="1:9">
      <c r="A142" s="17" t="s">
        <v>37</v>
      </c>
      <c r="B142" s="17" t="s">
        <v>178</v>
      </c>
      <c r="C142" s="17" t="s">
        <v>337</v>
      </c>
      <c r="D142" s="18" t="s">
        <v>177</v>
      </c>
      <c r="E142" s="17" t="s">
        <v>174</v>
      </c>
      <c r="F142" s="17">
        <v>5.1</v>
      </c>
      <c r="G142" s="20"/>
      <c r="H142" s="20"/>
      <c r="I142" s="17" t="str">
        <f>_xlfn.DISPIMG("ID_0FADA7351AD84D6A93E0A67CFF55B27D",1)</f>
        <v>=DISPIMG("ID_0FADA7351AD84D6A93E0A67CFF55B27D",1)</v>
      </c>
    </row>
    <row r="143" s="2" customFormat="1" ht="110" customHeight="1" spans="1:9">
      <c r="A143" s="21" t="s">
        <v>338</v>
      </c>
      <c r="B143" s="25" t="s">
        <v>339</v>
      </c>
      <c r="C143" s="25" t="s">
        <v>340</v>
      </c>
      <c r="D143" s="34" t="s">
        <v>341</v>
      </c>
      <c r="E143" s="21" t="s">
        <v>16</v>
      </c>
      <c r="F143" s="21">
        <v>1</v>
      </c>
      <c r="G143" s="24"/>
      <c r="H143" s="20"/>
      <c r="I143" s="37" t="str">
        <f>_xlfn.DISPIMG("ID_58989EE726EC488BACB7C0BC0916BB0D",1)</f>
        <v>=DISPIMG("ID_58989EE726EC488BACB7C0BC0916BB0D",1)</v>
      </c>
    </row>
    <row r="144" s="2" customFormat="1" ht="180" customHeight="1" spans="1:9">
      <c r="A144" s="21" t="s">
        <v>342</v>
      </c>
      <c r="B144" s="31" t="s">
        <v>343</v>
      </c>
      <c r="C144" s="31" t="s">
        <v>344</v>
      </c>
      <c r="D144" s="34" t="s">
        <v>345</v>
      </c>
      <c r="E144" s="30" t="s">
        <v>16</v>
      </c>
      <c r="F144" s="37">
        <v>1</v>
      </c>
      <c r="G144" s="38"/>
      <c r="H144" s="20"/>
      <c r="I144" s="37" t="str">
        <f>_xlfn.DISPIMG("ID_13AFF37CDCD046A5A6B4569DDB557FD5",1)</f>
        <v>=DISPIMG("ID_13AFF37CDCD046A5A6B4569DDB557FD5",1)</v>
      </c>
    </row>
    <row r="145" s="2" customFormat="1" ht="130" customHeight="1" spans="1:9">
      <c r="A145" s="21" t="s">
        <v>346</v>
      </c>
      <c r="B145" s="25" t="s">
        <v>347</v>
      </c>
      <c r="C145" s="25" t="s">
        <v>340</v>
      </c>
      <c r="D145" s="33" t="s">
        <v>348</v>
      </c>
      <c r="E145" s="21" t="s">
        <v>16</v>
      </c>
      <c r="F145" s="21">
        <v>1</v>
      </c>
      <c r="G145" s="24"/>
      <c r="H145" s="20"/>
      <c r="I145" s="21" t="str">
        <f>_xlfn.DISPIMG("ID_6CCA863EC8A6440091AFD5C5C2E33B38",1)</f>
        <v>=DISPIMG("ID_6CCA863EC8A6440091AFD5C5C2E33B38",1)</v>
      </c>
    </row>
    <row r="146" s="2" customFormat="1" ht="25" customHeight="1" spans="1:9">
      <c r="A146" s="14" t="s">
        <v>272</v>
      </c>
      <c r="B146" s="14"/>
      <c r="C146" s="14"/>
      <c r="D146" s="15"/>
      <c r="E146" s="12"/>
      <c r="F146" s="12"/>
      <c r="G146" s="24"/>
      <c r="H146" s="20"/>
      <c r="I146" s="37"/>
    </row>
    <row r="147" s="2" customFormat="1" ht="70" customHeight="1" spans="1:9">
      <c r="A147" s="17" t="s">
        <v>349</v>
      </c>
      <c r="B147" s="17" t="s">
        <v>274</v>
      </c>
      <c r="C147" s="17" t="s">
        <v>275</v>
      </c>
      <c r="D147" s="18" t="s">
        <v>276</v>
      </c>
      <c r="E147" s="17" t="s">
        <v>16</v>
      </c>
      <c r="F147" s="17">
        <v>1</v>
      </c>
      <c r="G147" s="26"/>
      <c r="H147" s="20"/>
      <c r="I147" s="17" t="str">
        <f>_xlfn.DISPIMG("ID_27E588044BD749D6A7D57C981663BDC5",1)</f>
        <v>=DISPIMG("ID_27E588044BD749D6A7D57C981663BDC5",1)</v>
      </c>
    </row>
    <row r="148" s="2" customFormat="1" ht="80" customHeight="1" spans="1:9">
      <c r="A148" s="17" t="s">
        <v>37</v>
      </c>
      <c r="B148" s="17" t="s">
        <v>55</v>
      </c>
      <c r="C148" s="17" t="s">
        <v>56</v>
      </c>
      <c r="D148" s="18" t="s">
        <v>57</v>
      </c>
      <c r="E148" s="17" t="s">
        <v>40</v>
      </c>
      <c r="F148" s="17">
        <v>2</v>
      </c>
      <c r="G148" s="26"/>
      <c r="H148" s="20"/>
      <c r="I148" s="17" t="str">
        <f>_xlfn.DISPIMG("ID_DC9C0649F4294C4C877F5272D39DC7FA",1)</f>
        <v>=DISPIMG("ID_DC9C0649F4294C4C877F5272D39DC7FA",1)</v>
      </c>
    </row>
    <row r="149" s="2" customFormat="1" ht="90" customHeight="1" spans="1:9">
      <c r="A149" s="17" t="s">
        <v>37</v>
      </c>
      <c r="B149" s="17" t="s">
        <v>58</v>
      </c>
      <c r="C149" s="17" t="s">
        <v>59</v>
      </c>
      <c r="D149" s="18" t="s">
        <v>60</v>
      </c>
      <c r="E149" s="17" t="s">
        <v>16</v>
      </c>
      <c r="F149" s="17">
        <v>1</v>
      </c>
      <c r="G149" s="26"/>
      <c r="H149" s="20"/>
      <c r="I149" s="17" t="str">
        <f>_xlfn.DISPIMG("ID_F931E38FE7C5470AB3D6534F0A48EDD5",1)</f>
        <v>=DISPIMG("ID_F931E38FE7C5470AB3D6534F0A48EDD5",1)</v>
      </c>
    </row>
    <row r="150" s="2" customFormat="1" ht="80" customHeight="1" spans="1:9">
      <c r="A150" s="17" t="s">
        <v>37</v>
      </c>
      <c r="B150" s="17" t="s">
        <v>61</v>
      </c>
      <c r="C150" s="17" t="s">
        <v>62</v>
      </c>
      <c r="D150" s="18" t="s">
        <v>63</v>
      </c>
      <c r="E150" s="17" t="s">
        <v>16</v>
      </c>
      <c r="F150" s="17">
        <v>1</v>
      </c>
      <c r="G150" s="26"/>
      <c r="H150" s="20"/>
      <c r="I150" s="17" t="str">
        <f>_xlfn.DISPIMG("ID_A985266B60AD48DDB55708BB655E7100",1)</f>
        <v>=DISPIMG("ID_A985266B60AD48DDB55708BB655E7100",1)</v>
      </c>
    </row>
    <row r="151" s="2" customFormat="1" ht="80" customHeight="1" spans="1:9">
      <c r="A151" s="17" t="s">
        <v>350</v>
      </c>
      <c r="B151" s="17" t="s">
        <v>65</v>
      </c>
      <c r="C151" s="17" t="s">
        <v>66</v>
      </c>
      <c r="D151" s="18" t="s">
        <v>67</v>
      </c>
      <c r="E151" s="17" t="s">
        <v>68</v>
      </c>
      <c r="F151" s="17">
        <v>1</v>
      </c>
      <c r="G151" s="26"/>
      <c r="H151" s="20"/>
      <c r="I151" s="17" t="str">
        <f>_xlfn.DISPIMG("ID_57CC3E8C7DB1423CB8F12BD2555FB3CF",1)</f>
        <v>=DISPIMG("ID_57CC3E8C7DB1423CB8F12BD2555FB3CF",1)</v>
      </c>
    </row>
    <row r="152" s="2" customFormat="1" ht="25" customHeight="1" spans="1:9">
      <c r="A152" s="14" t="s">
        <v>351</v>
      </c>
      <c r="B152" s="14"/>
      <c r="C152" s="14"/>
      <c r="D152" s="15"/>
      <c r="E152" s="12"/>
      <c r="F152" s="12"/>
      <c r="G152" s="26"/>
      <c r="H152" s="20"/>
      <c r="I152" s="37"/>
    </row>
    <row r="153" s="2" customFormat="1" ht="120" customHeight="1" spans="1:9">
      <c r="A153" s="41" t="s">
        <v>352</v>
      </c>
      <c r="B153" s="31" t="s">
        <v>353</v>
      </c>
      <c r="C153" s="31" t="s">
        <v>76</v>
      </c>
      <c r="D153" s="29" t="s">
        <v>354</v>
      </c>
      <c r="E153" s="30" t="s">
        <v>16</v>
      </c>
      <c r="F153" s="31">
        <v>1</v>
      </c>
      <c r="G153" s="20"/>
      <c r="H153" s="20"/>
      <c r="I153" s="39" t="str">
        <f>_xlfn.DISPIMG("ID_312A19E1FC1D4CFABE9AB699D2C3ACB0",1)</f>
        <v>=DISPIMG("ID_312A19E1FC1D4CFABE9AB699D2C3ACB0",1)</v>
      </c>
    </row>
    <row r="154" s="2" customFormat="1" ht="90" customHeight="1" spans="1:9">
      <c r="A154" s="17" t="s">
        <v>355</v>
      </c>
      <c r="B154" s="17" t="s">
        <v>107</v>
      </c>
      <c r="C154" s="17" t="s">
        <v>356</v>
      </c>
      <c r="D154" s="18" t="s">
        <v>288</v>
      </c>
      <c r="E154" s="17" t="s">
        <v>16</v>
      </c>
      <c r="F154" s="17">
        <v>1</v>
      </c>
      <c r="G154" s="20"/>
      <c r="H154" s="20"/>
      <c r="I154" s="17" t="str">
        <f>_xlfn.DISPIMG("ID_B6C9C2A0469A41B38FBCC84306F89B71",1)</f>
        <v>=DISPIMG("ID_B6C9C2A0469A41B38FBCC84306F89B71",1)</v>
      </c>
    </row>
    <row r="155" s="2" customFormat="1" ht="70" customHeight="1" spans="1:9">
      <c r="A155" s="17" t="s">
        <v>37</v>
      </c>
      <c r="B155" s="17" t="s">
        <v>38</v>
      </c>
      <c r="C155" s="17"/>
      <c r="D155" s="18" t="s">
        <v>39</v>
      </c>
      <c r="E155" s="17" t="s">
        <v>40</v>
      </c>
      <c r="F155" s="17">
        <v>1</v>
      </c>
      <c r="G155" s="26"/>
      <c r="H155" s="20"/>
      <c r="I155" s="17" t="str">
        <f>_xlfn.DISPIMG("ID_4C68D355226E4958A6571EF617C61C1E",1)</f>
        <v>=DISPIMG("ID_4C68D355226E4958A6571EF617C61C1E",1)</v>
      </c>
    </row>
    <row r="156" s="2" customFormat="1" ht="130" customHeight="1" spans="1:9">
      <c r="A156" s="21" t="s">
        <v>357</v>
      </c>
      <c r="B156" s="22" t="s">
        <v>358</v>
      </c>
      <c r="C156" s="25" t="s">
        <v>359</v>
      </c>
      <c r="D156" s="34" t="s">
        <v>360</v>
      </c>
      <c r="E156" s="22" t="s">
        <v>16</v>
      </c>
      <c r="F156" s="22">
        <v>1</v>
      </c>
      <c r="G156" s="26"/>
      <c r="H156" s="20"/>
      <c r="I156" s="43" t="str">
        <f>_xlfn.DISPIMG("ID_97A822A178454CA5A1C51A65A4B5007D",1)</f>
        <v>=DISPIMG("ID_97A822A178454CA5A1C51A65A4B5007D",1)</v>
      </c>
    </row>
    <row r="157" s="2" customFormat="1" ht="80" customHeight="1" spans="1:9">
      <c r="A157" s="17" t="s">
        <v>361</v>
      </c>
      <c r="B157" s="17" t="s">
        <v>65</v>
      </c>
      <c r="C157" s="17" t="s">
        <v>66</v>
      </c>
      <c r="D157" s="18" t="s">
        <v>67</v>
      </c>
      <c r="E157" s="17" t="s">
        <v>68</v>
      </c>
      <c r="F157" s="17">
        <v>2</v>
      </c>
      <c r="G157" s="26"/>
      <c r="H157" s="20"/>
      <c r="I157" s="17" t="str">
        <f>_xlfn.DISPIMG("ID_B34015360C9D48648BF48514EDAC9AD8",1)</f>
        <v>=DISPIMG("ID_B34015360C9D48648BF48514EDAC9AD8",1)</v>
      </c>
    </row>
    <row r="158" s="2" customFormat="1" ht="210" customHeight="1" spans="1:9">
      <c r="A158" s="21" t="s">
        <v>362</v>
      </c>
      <c r="B158" s="25" t="s">
        <v>363</v>
      </c>
      <c r="C158" s="25" t="s">
        <v>364</v>
      </c>
      <c r="D158" s="34" t="s">
        <v>365</v>
      </c>
      <c r="E158" s="25" t="s">
        <v>16</v>
      </c>
      <c r="F158" s="25">
        <v>4</v>
      </c>
      <c r="G158" s="26"/>
      <c r="H158" s="20"/>
      <c r="I158" s="44" t="str">
        <f>_xlfn.DISPIMG("ID_A643237ED7C749CAADC702F0593FD457",1)</f>
        <v>=DISPIMG("ID_A643237ED7C749CAADC702F0593FD457",1)</v>
      </c>
    </row>
    <row r="159" s="2" customFormat="1" ht="90" customHeight="1" spans="1:9">
      <c r="A159" s="21" t="s">
        <v>366</v>
      </c>
      <c r="B159" s="25" t="s">
        <v>22</v>
      </c>
      <c r="C159" s="25" t="s">
        <v>367</v>
      </c>
      <c r="D159" s="18" t="s">
        <v>24</v>
      </c>
      <c r="E159" s="25" t="s">
        <v>16</v>
      </c>
      <c r="F159" s="25">
        <v>2</v>
      </c>
      <c r="G159" s="26"/>
      <c r="H159" s="20"/>
      <c r="I159" s="43" t="str">
        <f>_xlfn.DISPIMG("ID_4D3748D0835D402EAAFE83504544A807",1)</f>
        <v>=DISPIMG("ID_4D3748D0835D402EAAFE83504544A807",1)</v>
      </c>
    </row>
    <row r="160" s="2" customFormat="1" ht="90" customHeight="1" spans="1:9">
      <c r="A160" s="17" t="s">
        <v>368</v>
      </c>
      <c r="B160" s="17" t="s">
        <v>187</v>
      </c>
      <c r="C160" s="17" t="s">
        <v>364</v>
      </c>
      <c r="D160" s="18" t="s">
        <v>369</v>
      </c>
      <c r="E160" s="17" t="s">
        <v>16</v>
      </c>
      <c r="F160" s="17">
        <v>1</v>
      </c>
      <c r="G160" s="26"/>
      <c r="H160" s="20"/>
      <c r="I160" s="17" t="str">
        <f>_xlfn.DISPIMG("ID_7BC1F3ECF9854A5DB1C3DB6A30F0B955",1)</f>
        <v>=DISPIMG("ID_7BC1F3ECF9854A5DB1C3DB6A30F0B955",1)</v>
      </c>
    </row>
    <row r="161" s="2" customFormat="1" ht="100" customHeight="1" spans="1:9">
      <c r="A161" s="21" t="s">
        <v>370</v>
      </c>
      <c r="B161" s="25" t="s">
        <v>371</v>
      </c>
      <c r="C161" s="25" t="s">
        <v>372</v>
      </c>
      <c r="D161" s="34" t="s">
        <v>373</v>
      </c>
      <c r="E161" s="25" t="s">
        <v>16</v>
      </c>
      <c r="F161" s="25">
        <v>1</v>
      </c>
      <c r="G161" s="26"/>
      <c r="H161" s="20"/>
      <c r="I161" s="31" t="str">
        <f>_xlfn.DISPIMG("ID_96318D8F9A244E0792EE39FC7C59093B",1)</f>
        <v>=DISPIMG("ID_96318D8F9A244E0792EE39FC7C59093B",1)</v>
      </c>
    </row>
    <row r="162" s="2" customFormat="1" ht="25" customHeight="1" spans="1:9">
      <c r="A162" s="14" t="s">
        <v>374</v>
      </c>
      <c r="B162" s="14"/>
      <c r="C162" s="14"/>
      <c r="D162" s="15"/>
      <c r="E162" s="12"/>
      <c r="F162" s="12"/>
      <c r="G162" s="24"/>
      <c r="H162" s="20"/>
      <c r="I162" s="37"/>
    </row>
    <row r="163" s="2" customFormat="1" ht="70" customHeight="1" spans="1:9">
      <c r="A163" s="17" t="s">
        <v>375</v>
      </c>
      <c r="B163" s="17" t="s">
        <v>135</v>
      </c>
      <c r="C163" s="17" t="s">
        <v>199</v>
      </c>
      <c r="D163" s="18" t="s">
        <v>137</v>
      </c>
      <c r="E163" s="17" t="s">
        <v>16</v>
      </c>
      <c r="F163" s="17">
        <v>1</v>
      </c>
      <c r="G163" s="20"/>
      <c r="H163" s="20"/>
      <c r="I163" s="17" t="str">
        <f>_xlfn.DISPIMG("ID_289C3FAE37494D1081719F41AE23B11D",1)</f>
        <v>=DISPIMG("ID_289C3FAE37494D1081719F41AE23B11D",1)</v>
      </c>
    </row>
    <row r="164" s="2" customFormat="1" ht="90" customHeight="1" spans="1:9">
      <c r="A164" s="17" t="s">
        <v>376</v>
      </c>
      <c r="B164" s="17" t="s">
        <v>34</v>
      </c>
      <c r="C164" s="17" t="s">
        <v>259</v>
      </c>
      <c r="D164" s="18" t="s">
        <v>36</v>
      </c>
      <c r="E164" s="17" t="s">
        <v>16</v>
      </c>
      <c r="F164" s="17">
        <v>1</v>
      </c>
      <c r="G164" s="26"/>
      <c r="H164" s="20"/>
      <c r="I164" s="17" t="str">
        <f>_xlfn.DISPIMG("ID_456124579696442E9C2DDABA62F27AF4",1)</f>
        <v>=DISPIMG("ID_456124579696442E9C2DDABA62F27AF4",1)</v>
      </c>
    </row>
    <row r="165" s="2" customFormat="1" ht="70" customHeight="1" spans="1:9">
      <c r="A165" s="17" t="s">
        <v>37</v>
      </c>
      <c r="B165" s="17" t="s">
        <v>38</v>
      </c>
      <c r="C165" s="17"/>
      <c r="D165" s="18" t="s">
        <v>39</v>
      </c>
      <c r="E165" s="17" t="s">
        <v>40</v>
      </c>
      <c r="F165" s="17">
        <v>1</v>
      </c>
      <c r="G165" s="26"/>
      <c r="H165" s="20"/>
      <c r="I165" s="17" t="str">
        <f>_xlfn.DISPIMG("ID_F280AF556BBE488993F3A7CF45E51F3A",1)</f>
        <v>=DISPIMG("ID_F280AF556BBE488993F3A7CF45E51F3A",1)</v>
      </c>
    </row>
    <row r="166" s="2" customFormat="1" ht="71" customHeight="1" spans="1:9">
      <c r="A166" s="17" t="s">
        <v>377</v>
      </c>
      <c r="B166" s="17" t="s">
        <v>378</v>
      </c>
      <c r="C166" s="17" t="s">
        <v>379</v>
      </c>
      <c r="D166" s="18" t="s">
        <v>380</v>
      </c>
      <c r="E166" s="17" t="s">
        <v>16</v>
      </c>
      <c r="F166" s="17">
        <v>1</v>
      </c>
      <c r="G166" s="20"/>
      <c r="H166" s="20"/>
      <c r="I166" s="17" t="str">
        <f>_xlfn.DISPIMG("ID_3B211156589C4CF0B37FA5113260B2C5",1)</f>
        <v>=DISPIMG("ID_3B211156589C4CF0B37FA5113260B2C5",1)</v>
      </c>
    </row>
    <row r="167" s="2" customFormat="1" ht="200" customHeight="1" spans="1:9">
      <c r="A167" s="41" t="s">
        <v>381</v>
      </c>
      <c r="B167" s="31" t="s">
        <v>382</v>
      </c>
      <c r="C167" s="31" t="s">
        <v>383</v>
      </c>
      <c r="D167" s="29" t="s">
        <v>384</v>
      </c>
      <c r="E167" s="30" t="s">
        <v>16</v>
      </c>
      <c r="F167" s="31">
        <v>1</v>
      </c>
      <c r="G167" s="20"/>
      <c r="H167" s="20"/>
      <c r="I167" s="45" t="str">
        <f>_xlfn.DISPIMG("ID_B8BE25E5AE9B4D41BA990974BB44FF30",1)</f>
        <v>=DISPIMG("ID_B8BE25E5AE9B4D41BA990974BB44FF30",1)</v>
      </c>
    </row>
    <row r="168" s="2" customFormat="1" ht="90" customHeight="1" spans="1:9">
      <c r="A168" s="17" t="s">
        <v>385</v>
      </c>
      <c r="B168" s="17" t="s">
        <v>187</v>
      </c>
      <c r="C168" s="17" t="s">
        <v>386</v>
      </c>
      <c r="D168" s="18" t="s">
        <v>188</v>
      </c>
      <c r="E168" s="17" t="s">
        <v>16</v>
      </c>
      <c r="F168" s="17">
        <v>1</v>
      </c>
      <c r="G168" s="20"/>
      <c r="H168" s="20"/>
      <c r="I168" s="17" t="str">
        <f>_xlfn.DISPIMG("ID_78B878EF8B134959991E34737782F691",1)</f>
        <v>=DISPIMG("ID_78B878EF8B134959991E34737782F691",1)</v>
      </c>
    </row>
    <row r="169" s="2" customFormat="1" ht="80" customHeight="1" spans="1:9">
      <c r="A169" s="17" t="s">
        <v>387</v>
      </c>
      <c r="B169" s="17" t="s">
        <v>388</v>
      </c>
      <c r="C169" s="17" t="s">
        <v>389</v>
      </c>
      <c r="D169" s="18" t="s">
        <v>390</v>
      </c>
      <c r="E169" s="17" t="s">
        <v>16</v>
      </c>
      <c r="F169" s="17">
        <v>1</v>
      </c>
      <c r="G169" s="38"/>
      <c r="H169" s="20"/>
      <c r="I169" s="17" t="str">
        <f>_xlfn.DISPIMG("ID_F871232CDA494B5EBF17555144C45347",1)</f>
        <v>=DISPIMG("ID_F871232CDA494B5EBF17555144C45347",1)</v>
      </c>
    </row>
    <row r="170" s="2" customFormat="1" ht="90" customHeight="1" spans="1:9">
      <c r="A170" s="17" t="s">
        <v>391</v>
      </c>
      <c r="B170" s="17" t="s">
        <v>34</v>
      </c>
      <c r="C170" s="17" t="s">
        <v>95</v>
      </c>
      <c r="D170" s="18" t="s">
        <v>36</v>
      </c>
      <c r="E170" s="17" t="s">
        <v>16</v>
      </c>
      <c r="F170" s="17">
        <v>3</v>
      </c>
      <c r="G170" s="26"/>
      <c r="H170" s="20"/>
      <c r="I170" s="17" t="str">
        <f>_xlfn.DISPIMG("ID_1EA2FE7110DA4BDFACBC2824B71CCF16",1)</f>
        <v>=DISPIMG("ID_1EA2FE7110DA4BDFACBC2824B71CCF16",1)</v>
      </c>
    </row>
    <row r="171" s="2" customFormat="1" ht="70" customHeight="1" spans="1:9">
      <c r="A171" s="17" t="s">
        <v>37</v>
      </c>
      <c r="B171" s="17" t="s">
        <v>38</v>
      </c>
      <c r="C171" s="17"/>
      <c r="D171" s="18" t="s">
        <v>39</v>
      </c>
      <c r="E171" s="17" t="s">
        <v>40</v>
      </c>
      <c r="F171" s="17">
        <v>3</v>
      </c>
      <c r="G171" s="26"/>
      <c r="H171" s="20"/>
      <c r="I171" s="17" t="str">
        <f>_xlfn.DISPIMG("ID_D96117723044493BB90A79D51834E079",1)</f>
        <v>=DISPIMG("ID_D96117723044493BB90A79D51834E079",1)</v>
      </c>
    </row>
    <row r="172" s="2" customFormat="1" ht="80" customHeight="1" spans="1:9">
      <c r="A172" s="17" t="s">
        <v>392</v>
      </c>
      <c r="B172" s="17" t="s">
        <v>121</v>
      </c>
      <c r="C172" s="17" t="s">
        <v>90</v>
      </c>
      <c r="D172" s="18" t="s">
        <v>91</v>
      </c>
      <c r="E172" s="17" t="s">
        <v>16</v>
      </c>
      <c r="F172" s="17">
        <v>2</v>
      </c>
      <c r="G172" s="26"/>
      <c r="H172" s="20"/>
      <c r="I172" s="17" t="str">
        <f>_xlfn.DISPIMG("ID_59A902DF7DBD4866BE420D705AAAE982",1)</f>
        <v>=DISPIMG("ID_59A902DF7DBD4866BE420D705AAAE982",1)</v>
      </c>
    </row>
    <row r="173" s="2" customFormat="1" ht="151" customHeight="1" spans="1:9">
      <c r="A173" s="21" t="s">
        <v>393</v>
      </c>
      <c r="B173" s="31" t="s">
        <v>394</v>
      </c>
      <c r="C173" s="31" t="s">
        <v>395</v>
      </c>
      <c r="D173" s="29" t="s">
        <v>396</v>
      </c>
      <c r="E173" s="30" t="s">
        <v>16</v>
      </c>
      <c r="F173" s="31">
        <v>4</v>
      </c>
      <c r="G173" s="20"/>
      <c r="H173" s="20"/>
      <c r="I173" s="37" t="str">
        <f>_xlfn.DISPIMG("ID_735602385A6D4207A03ED514CEAD014B",1)</f>
        <v>=DISPIMG("ID_735602385A6D4207A03ED514CEAD014B",1)</v>
      </c>
    </row>
    <row r="174" s="2" customFormat="1" ht="80" customHeight="1" spans="1:9">
      <c r="A174" s="17" t="s">
        <v>397</v>
      </c>
      <c r="B174" s="17" t="s">
        <v>211</v>
      </c>
      <c r="C174" s="17" t="s">
        <v>212</v>
      </c>
      <c r="D174" s="29" t="s">
        <v>213</v>
      </c>
      <c r="E174" s="17" t="s">
        <v>16</v>
      </c>
      <c r="F174" s="17">
        <v>4</v>
      </c>
      <c r="G174" s="38"/>
      <c r="H174" s="20"/>
      <c r="I174" s="17" t="str">
        <f>_xlfn.DISPIMG("ID_A3AE94282E2D4688A9D0AAC86DA37423",1)</f>
        <v>=DISPIMG("ID_A3AE94282E2D4688A9D0AAC86DA37423",1)</v>
      </c>
    </row>
    <row r="175" s="2" customFormat="1" ht="25" customHeight="1" spans="1:9">
      <c r="A175" s="14" t="s">
        <v>398</v>
      </c>
      <c r="B175" s="14"/>
      <c r="C175" s="14"/>
      <c r="D175" s="15"/>
      <c r="E175" s="12"/>
      <c r="F175" s="12"/>
      <c r="G175" s="24"/>
      <c r="H175" s="20"/>
      <c r="I175" s="37"/>
    </row>
    <row r="176" s="2" customFormat="1" ht="70" customHeight="1" spans="1:9">
      <c r="A176" s="17" t="s">
        <v>399</v>
      </c>
      <c r="B176" s="17" t="s">
        <v>400</v>
      </c>
      <c r="C176" s="17" t="s">
        <v>401</v>
      </c>
      <c r="D176" s="18" t="s">
        <v>402</v>
      </c>
      <c r="E176" s="17" t="s">
        <v>16</v>
      </c>
      <c r="F176" s="17">
        <v>5</v>
      </c>
      <c r="G176" s="26"/>
      <c r="H176" s="20"/>
      <c r="I176" s="17" t="str">
        <f>_xlfn.DISPIMG("ID_C030F3F4A3ED45EB97789B9D0EE8C60A",1)</f>
        <v>=DISPIMG("ID_C030F3F4A3ED45EB97789B9D0EE8C60A",1)</v>
      </c>
    </row>
    <row r="177" s="2" customFormat="1" ht="71" customHeight="1" spans="1:9">
      <c r="A177" s="17" t="s">
        <v>403</v>
      </c>
      <c r="B177" s="17" t="s">
        <v>42</v>
      </c>
      <c r="C177" s="17" t="s">
        <v>43</v>
      </c>
      <c r="D177" s="18" t="s">
        <v>404</v>
      </c>
      <c r="E177" s="17" t="s">
        <v>16</v>
      </c>
      <c r="F177" s="17">
        <v>2</v>
      </c>
      <c r="G177" s="20"/>
      <c r="H177" s="20"/>
      <c r="I177" s="17" t="str">
        <f>_xlfn.DISPIMG("ID_66671458A31F4C8B843ADDFBD4F7EF28",1)</f>
        <v>=DISPIMG("ID_66671458A31F4C8B843ADDFBD4F7EF28",1)</v>
      </c>
    </row>
    <row r="178" s="2" customFormat="1" ht="80" customHeight="1" spans="1:9">
      <c r="A178" s="17" t="s">
        <v>405</v>
      </c>
      <c r="B178" s="17" t="s">
        <v>65</v>
      </c>
      <c r="C178" s="17" t="s">
        <v>66</v>
      </c>
      <c r="D178" s="18" t="s">
        <v>67</v>
      </c>
      <c r="E178" s="17" t="s">
        <v>68</v>
      </c>
      <c r="F178" s="17">
        <v>3</v>
      </c>
      <c r="G178" s="26"/>
      <c r="H178" s="20"/>
      <c r="I178" s="17" t="str">
        <f>_xlfn.DISPIMG("ID_8AB5BAA688B648429D0C3B61FDAC6495",1)</f>
        <v>=DISPIMG("ID_8AB5BAA688B648429D0C3B61FDAC6495",1)</v>
      </c>
    </row>
    <row r="179" s="2" customFormat="1" ht="70" customHeight="1" spans="1:9">
      <c r="A179" s="17" t="s">
        <v>406</v>
      </c>
      <c r="B179" s="17" t="s">
        <v>52</v>
      </c>
      <c r="C179" s="17" t="s">
        <v>53</v>
      </c>
      <c r="D179" s="18" t="s">
        <v>54</v>
      </c>
      <c r="E179" s="17" t="s">
        <v>16</v>
      </c>
      <c r="F179" s="17">
        <v>1</v>
      </c>
      <c r="G179" s="19"/>
      <c r="H179" s="20"/>
      <c r="I179" s="17" t="str">
        <f>_xlfn.DISPIMG("ID_C4EB86227C8E4C208EEA9560B677C135",1)</f>
        <v>=DISPIMG("ID_C4EB86227C8E4C208EEA9560B677C135",1)</v>
      </c>
    </row>
    <row r="180" s="2" customFormat="1" ht="80" customHeight="1" spans="1:9">
      <c r="A180" s="17" t="s">
        <v>37</v>
      </c>
      <c r="B180" s="17" t="s">
        <v>55</v>
      </c>
      <c r="C180" s="17" t="s">
        <v>56</v>
      </c>
      <c r="D180" s="18" t="s">
        <v>57</v>
      </c>
      <c r="E180" s="17" t="s">
        <v>40</v>
      </c>
      <c r="F180" s="17">
        <v>1</v>
      </c>
      <c r="G180" s="27"/>
      <c r="H180" s="20"/>
      <c r="I180" s="17" t="str">
        <f>_xlfn.DISPIMG("ID_95DB40A14E784B59A12BC65C9A4BA00F",1)</f>
        <v>=DISPIMG("ID_95DB40A14E784B59A12BC65C9A4BA00F",1)</v>
      </c>
    </row>
    <row r="181" s="2" customFormat="1" ht="180" customHeight="1" spans="1:9">
      <c r="A181" s="41" t="s">
        <v>407</v>
      </c>
      <c r="B181" s="40" t="s">
        <v>408</v>
      </c>
      <c r="C181" s="25" t="s">
        <v>409</v>
      </c>
      <c r="D181" s="29" t="s">
        <v>410</v>
      </c>
      <c r="E181" s="31" t="s">
        <v>40</v>
      </c>
      <c r="F181" s="31">
        <v>1</v>
      </c>
      <c r="G181" s="24"/>
      <c r="H181" s="20"/>
      <c r="I181" s="31" t="str">
        <f>_xlfn.DISPIMG("ID_EEE29879413B4517BC668FF280681BF4",1)</f>
        <v>=DISPIMG("ID_EEE29879413B4517BC668FF280681BF4",1)</v>
      </c>
    </row>
    <row r="182" s="2" customFormat="1" ht="70" customHeight="1" spans="1:9">
      <c r="A182" s="17" t="s">
        <v>411</v>
      </c>
      <c r="B182" s="17" t="s">
        <v>135</v>
      </c>
      <c r="C182" s="17" t="s">
        <v>199</v>
      </c>
      <c r="D182" s="18" t="s">
        <v>137</v>
      </c>
      <c r="E182" s="17" t="s">
        <v>16</v>
      </c>
      <c r="F182" s="17">
        <v>1</v>
      </c>
      <c r="G182" s="20"/>
      <c r="H182" s="20"/>
      <c r="I182" s="17" t="str">
        <f>_xlfn.DISPIMG("ID_4BF05CE201CE45038A3674DF9642C5FC",1)</f>
        <v>=DISPIMG("ID_4BF05CE201CE45038A3674DF9642C5FC",1)</v>
      </c>
    </row>
    <row r="183" s="2" customFormat="1" ht="25" customHeight="1" spans="1:9">
      <c r="A183" s="14" t="s">
        <v>412</v>
      </c>
      <c r="B183" s="14"/>
      <c r="C183" s="14"/>
      <c r="D183" s="15"/>
      <c r="E183" s="12"/>
      <c r="F183" s="12"/>
      <c r="G183" s="24"/>
      <c r="H183" s="20"/>
      <c r="I183" s="37"/>
    </row>
    <row r="184" s="2" customFormat="1" ht="80" customHeight="1" spans="1:9">
      <c r="A184" s="17" t="s">
        <v>413</v>
      </c>
      <c r="B184" s="17" t="s">
        <v>46</v>
      </c>
      <c r="C184" s="17" t="s">
        <v>47</v>
      </c>
      <c r="D184" s="18" t="s">
        <v>48</v>
      </c>
      <c r="E184" s="17" t="s">
        <v>16</v>
      </c>
      <c r="F184" s="17">
        <v>1</v>
      </c>
      <c r="G184" s="20"/>
      <c r="H184" s="20"/>
      <c r="I184" s="17" t="str">
        <f>_xlfn.DISPIMG("ID_60AA214029A54D88A130EE0B69E3CF61",1)</f>
        <v>=DISPIMG("ID_60AA214029A54D88A130EE0B69E3CF61",1)</v>
      </c>
    </row>
    <row r="185" s="2" customFormat="1" ht="90" customHeight="1" spans="1:9">
      <c r="A185" s="17" t="s">
        <v>414</v>
      </c>
      <c r="B185" s="17" t="s">
        <v>34</v>
      </c>
      <c r="C185" s="17" t="s">
        <v>415</v>
      </c>
      <c r="D185" s="18" t="s">
        <v>36</v>
      </c>
      <c r="E185" s="17" t="s">
        <v>16</v>
      </c>
      <c r="F185" s="17">
        <v>1</v>
      </c>
      <c r="G185" s="26"/>
      <c r="H185" s="20"/>
      <c r="I185" s="17" t="str">
        <f>_xlfn.DISPIMG("ID_02BD35D5A7A54BE4A72B826D5AA6CA08",1)</f>
        <v>=DISPIMG("ID_02BD35D5A7A54BE4A72B826D5AA6CA08",1)</v>
      </c>
    </row>
    <row r="186" s="2" customFormat="1" ht="70" customHeight="1" spans="1:9">
      <c r="A186" s="17" t="s">
        <v>37</v>
      </c>
      <c r="B186" s="17" t="s">
        <v>38</v>
      </c>
      <c r="C186" s="17"/>
      <c r="D186" s="18" t="s">
        <v>39</v>
      </c>
      <c r="E186" s="17" t="s">
        <v>40</v>
      </c>
      <c r="F186" s="17">
        <v>1</v>
      </c>
      <c r="G186" s="26"/>
      <c r="H186" s="20"/>
      <c r="I186" s="17" t="str">
        <f>_xlfn.DISPIMG("ID_D59557A59C844CD29885C7CDF5FABE7C",1)</f>
        <v>=DISPIMG("ID_D59557A59C844CD29885C7CDF5FABE7C",1)</v>
      </c>
    </row>
    <row r="187" s="2" customFormat="1" ht="90" customHeight="1" spans="1:9">
      <c r="A187" s="17" t="s">
        <v>416</v>
      </c>
      <c r="B187" s="17" t="s">
        <v>34</v>
      </c>
      <c r="C187" s="17" t="s">
        <v>417</v>
      </c>
      <c r="D187" s="18" t="s">
        <v>36</v>
      </c>
      <c r="E187" s="17" t="s">
        <v>16</v>
      </c>
      <c r="F187" s="17">
        <v>1</v>
      </c>
      <c r="G187" s="26"/>
      <c r="H187" s="20"/>
      <c r="I187" s="17" t="str">
        <f>_xlfn.DISPIMG("ID_D501F244053F4A3F8E6843AA2C449A94",1)</f>
        <v>=DISPIMG("ID_D501F244053F4A3F8E6843AA2C449A94",1)</v>
      </c>
    </row>
    <row r="188" s="2" customFormat="1" ht="70" customHeight="1" spans="1:9">
      <c r="A188" s="17" t="s">
        <v>37</v>
      </c>
      <c r="B188" s="17" t="s">
        <v>38</v>
      </c>
      <c r="C188" s="17"/>
      <c r="D188" s="18" t="s">
        <v>39</v>
      </c>
      <c r="E188" s="17" t="s">
        <v>40</v>
      </c>
      <c r="F188" s="17">
        <v>1</v>
      </c>
      <c r="G188" s="26"/>
      <c r="H188" s="20"/>
      <c r="I188" s="17" t="str">
        <f>_xlfn.DISPIMG("ID_C36B75C691F745B29EB904961CCF7E84",1)</f>
        <v>=DISPIMG("ID_C36B75C691F745B29EB904961CCF7E84",1)</v>
      </c>
    </row>
    <row r="189" s="2" customFormat="1" ht="25" customHeight="1" spans="1:9">
      <c r="A189" s="14" t="s">
        <v>418</v>
      </c>
      <c r="B189" s="14"/>
      <c r="C189" s="14"/>
      <c r="D189" s="15"/>
      <c r="E189" s="12"/>
      <c r="F189" s="12"/>
      <c r="G189" s="24"/>
      <c r="H189" s="20"/>
      <c r="I189" s="37"/>
    </row>
    <row r="190" s="2" customFormat="1" ht="80" customHeight="1" spans="1:9">
      <c r="A190" s="17" t="s">
        <v>419</v>
      </c>
      <c r="B190" s="17" t="s">
        <v>18</v>
      </c>
      <c r="C190" s="17" t="s">
        <v>420</v>
      </c>
      <c r="D190" s="18" t="s">
        <v>421</v>
      </c>
      <c r="E190" s="17" t="s">
        <v>16</v>
      </c>
      <c r="F190" s="17">
        <v>1</v>
      </c>
      <c r="G190" s="20"/>
      <c r="H190" s="20"/>
      <c r="I190" s="17" t="str">
        <f>_xlfn.DISPIMG("ID_72882741FFC4444D8CE5CEE4183676F8",1)</f>
        <v>=DISPIMG("ID_72882741FFC4444D8CE5CEE4183676F8",1)</v>
      </c>
    </row>
    <row r="191" s="2" customFormat="1" ht="90" customHeight="1" spans="1:9">
      <c r="A191" s="21" t="s">
        <v>422</v>
      </c>
      <c r="B191" s="25" t="s">
        <v>22</v>
      </c>
      <c r="C191" s="25" t="s">
        <v>23</v>
      </c>
      <c r="D191" s="18" t="s">
        <v>24</v>
      </c>
      <c r="E191" s="25" t="s">
        <v>16</v>
      </c>
      <c r="F191" s="25">
        <v>1</v>
      </c>
      <c r="G191" s="26"/>
      <c r="H191" s="20"/>
      <c r="I191" s="43" t="str">
        <f>_xlfn.DISPIMG("ID_F6E49D6717114C50A17088F2DA753C53",1)</f>
        <v>=DISPIMG("ID_F6E49D6717114C50A17088F2DA753C53",1)</v>
      </c>
    </row>
    <row r="192" s="2" customFormat="1" ht="70" customHeight="1" spans="1:9">
      <c r="A192" s="17" t="s">
        <v>423</v>
      </c>
      <c r="B192" s="17" t="s">
        <v>26</v>
      </c>
      <c r="C192" s="17" t="s">
        <v>27</v>
      </c>
      <c r="D192" s="18" t="s">
        <v>28</v>
      </c>
      <c r="E192" s="17" t="s">
        <v>16</v>
      </c>
      <c r="F192" s="17">
        <v>1</v>
      </c>
      <c r="G192" s="24"/>
      <c r="H192" s="20"/>
      <c r="I192" s="17" t="str">
        <f>_xlfn.DISPIMG("ID_16D9CB86697A450890B30B2E3908D22B",1)</f>
        <v>=DISPIMG("ID_16D9CB86697A450890B30B2E3908D22B",1)</v>
      </c>
    </row>
    <row r="193" s="2" customFormat="1" ht="60" customHeight="1" spans="1:9">
      <c r="A193" s="17" t="s">
        <v>424</v>
      </c>
      <c r="B193" s="17" t="s">
        <v>30</v>
      </c>
      <c r="C193" s="17" t="s">
        <v>31</v>
      </c>
      <c r="D193" s="18" t="s">
        <v>32</v>
      </c>
      <c r="E193" s="17" t="s">
        <v>16</v>
      </c>
      <c r="F193" s="17">
        <v>1</v>
      </c>
      <c r="G193" s="26"/>
      <c r="H193" s="20"/>
      <c r="I193" s="17" t="str">
        <f>_xlfn.DISPIMG("ID_044043F01031449B9B8E7BD6076FF3C1",1)</f>
        <v>=DISPIMG("ID_044043F01031449B9B8E7BD6076FF3C1",1)</v>
      </c>
    </row>
    <row r="194" s="2" customFormat="1" ht="80" customHeight="1" spans="1:9">
      <c r="A194" s="17" t="s">
        <v>425</v>
      </c>
      <c r="B194" s="17" t="s">
        <v>121</v>
      </c>
      <c r="C194" s="17" t="s">
        <v>90</v>
      </c>
      <c r="D194" s="18" t="s">
        <v>91</v>
      </c>
      <c r="E194" s="17" t="s">
        <v>16</v>
      </c>
      <c r="F194" s="17">
        <v>3</v>
      </c>
      <c r="G194" s="20"/>
      <c r="H194" s="20"/>
      <c r="I194" s="17" t="str">
        <f>_xlfn.DISPIMG("ID_E5C7D31AD6C14AC7973B6BCA54D91E19",1)</f>
        <v>=DISPIMG("ID_E5C7D31AD6C14AC7973B6BCA54D91E19",1)</v>
      </c>
    </row>
    <row r="195" s="2" customFormat="1" ht="70" customHeight="1" spans="1:9">
      <c r="A195" s="17" t="s">
        <v>426</v>
      </c>
      <c r="B195" s="17" t="s">
        <v>85</v>
      </c>
      <c r="C195" s="17" t="s">
        <v>86</v>
      </c>
      <c r="D195" s="18" t="s">
        <v>427</v>
      </c>
      <c r="E195" s="17" t="s">
        <v>16</v>
      </c>
      <c r="F195" s="17">
        <v>2</v>
      </c>
      <c r="G195" s="20"/>
      <c r="H195" s="20"/>
      <c r="I195" s="17" t="str">
        <f>_xlfn.DISPIMG("ID_2DFA2EEB41B4459391EA3DB21FCD3673",1)</f>
        <v>=DISPIMG("ID_2DFA2EEB41B4459391EA3DB21FCD3673",1)</v>
      </c>
    </row>
    <row r="196" s="2" customFormat="1" ht="110" customHeight="1" spans="1:9">
      <c r="A196" s="41" t="s">
        <v>428</v>
      </c>
      <c r="B196" s="31" t="s">
        <v>143</v>
      </c>
      <c r="C196" s="31" t="s">
        <v>76</v>
      </c>
      <c r="D196" s="29" t="s">
        <v>144</v>
      </c>
      <c r="E196" s="30" t="s">
        <v>16</v>
      </c>
      <c r="F196" s="31">
        <v>3</v>
      </c>
      <c r="G196" s="20"/>
      <c r="H196" s="20"/>
      <c r="I196" s="39" t="str">
        <f>_xlfn.DISPIMG("ID_063F0DABAB354CFA846615DE7AC3798B",1)</f>
        <v>=DISPIMG("ID_063F0DABAB354CFA846615DE7AC3798B",1)</v>
      </c>
    </row>
    <row r="197" s="2" customFormat="1" ht="25" customHeight="1" spans="1:9">
      <c r="A197" s="14" t="s">
        <v>429</v>
      </c>
      <c r="B197" s="14"/>
      <c r="C197" s="14"/>
      <c r="D197" s="15"/>
      <c r="E197" s="12"/>
      <c r="F197" s="12"/>
      <c r="G197" s="24"/>
      <c r="H197" s="20"/>
      <c r="I197" s="37"/>
    </row>
    <row r="198" s="2" customFormat="1" ht="71" customHeight="1" spans="1:9">
      <c r="A198" s="17" t="s">
        <v>430</v>
      </c>
      <c r="B198" s="17" t="s">
        <v>42</v>
      </c>
      <c r="C198" s="17" t="s">
        <v>43</v>
      </c>
      <c r="D198" s="18" t="s">
        <v>404</v>
      </c>
      <c r="E198" s="17" t="s">
        <v>16</v>
      </c>
      <c r="F198" s="17">
        <v>1</v>
      </c>
      <c r="G198" s="20"/>
      <c r="H198" s="20"/>
      <c r="I198" s="17" t="str">
        <f>_xlfn.DISPIMG("ID_28016FFAED184A8EA25C6FCD05C1026E",1)</f>
        <v>=DISPIMG("ID_28016FFAED184A8EA25C6FCD05C1026E",1)</v>
      </c>
    </row>
    <row r="199" s="2" customFormat="1" ht="80" customHeight="1" spans="1:9">
      <c r="A199" s="17" t="s">
        <v>431</v>
      </c>
      <c r="B199" s="17" t="s">
        <v>171</v>
      </c>
      <c r="C199" s="17" t="s">
        <v>432</v>
      </c>
      <c r="D199" s="18" t="s">
        <v>173</v>
      </c>
      <c r="E199" s="17" t="s">
        <v>174</v>
      </c>
      <c r="F199" s="17">
        <v>9</v>
      </c>
      <c r="G199" s="20"/>
      <c r="H199" s="20"/>
      <c r="I199" s="17" t="str">
        <f>_xlfn.DISPIMG("ID_1016B616C8914C28934D9FFEE4712545",1)</f>
        <v>=DISPIMG("ID_1016B616C8914C28934D9FFEE4712545",1)</v>
      </c>
    </row>
    <row r="200" s="2" customFormat="1" ht="80" customHeight="1" spans="1:9">
      <c r="A200" s="17" t="s">
        <v>37</v>
      </c>
      <c r="B200" s="17" t="s">
        <v>238</v>
      </c>
      <c r="C200" s="17" t="s">
        <v>433</v>
      </c>
      <c r="D200" s="18" t="s">
        <v>177</v>
      </c>
      <c r="E200" s="17" t="s">
        <v>174</v>
      </c>
      <c r="F200" s="17">
        <v>6.9</v>
      </c>
      <c r="G200" s="20"/>
      <c r="H200" s="20"/>
      <c r="I200" s="17" t="str">
        <f>_xlfn.DISPIMG("ID_5D3D701B55674AF5B25254C611749A85",1)</f>
        <v>=DISPIMG("ID_5D3D701B55674AF5B25254C611749A85",1)</v>
      </c>
    </row>
    <row r="201" s="2" customFormat="1" ht="80" customHeight="1" spans="1:9">
      <c r="A201" s="17" t="s">
        <v>37</v>
      </c>
      <c r="B201" s="17" t="s">
        <v>178</v>
      </c>
      <c r="C201" s="17" t="s">
        <v>434</v>
      </c>
      <c r="D201" s="18" t="s">
        <v>177</v>
      </c>
      <c r="E201" s="17" t="s">
        <v>174</v>
      </c>
      <c r="F201" s="17">
        <v>13.8</v>
      </c>
      <c r="G201" s="20"/>
      <c r="H201" s="20"/>
      <c r="I201" s="17" t="str">
        <f>_xlfn.DISPIMG("ID_17EC30B6A70E4DDAA81146032D71E444",1)</f>
        <v>=DISPIMG("ID_17EC30B6A70E4DDAA81146032D71E444",1)</v>
      </c>
    </row>
    <row r="202" s="2" customFormat="1" ht="151" customHeight="1" spans="1:9">
      <c r="A202" s="21" t="s">
        <v>435</v>
      </c>
      <c r="B202" s="31" t="s">
        <v>246</v>
      </c>
      <c r="C202" s="31" t="s">
        <v>247</v>
      </c>
      <c r="D202" s="34" t="s">
        <v>248</v>
      </c>
      <c r="E202" s="30" t="s">
        <v>16</v>
      </c>
      <c r="F202" s="31">
        <v>1</v>
      </c>
      <c r="G202" s="20"/>
      <c r="H202" s="20"/>
      <c r="I202" s="22" t="str">
        <f>_xlfn.DISPIMG("ID_A99DC8352CDB467A84D2FC5B0AA02607",1)</f>
        <v>=DISPIMG("ID_A99DC8352CDB467A84D2FC5B0AA02607",1)</v>
      </c>
    </row>
    <row r="203" s="2" customFormat="1" ht="151" customHeight="1" spans="1:9">
      <c r="A203" s="21" t="s">
        <v>436</v>
      </c>
      <c r="B203" s="31" t="s">
        <v>437</v>
      </c>
      <c r="C203" s="31" t="s">
        <v>165</v>
      </c>
      <c r="D203" s="34" t="s">
        <v>438</v>
      </c>
      <c r="E203" s="31" t="s">
        <v>16</v>
      </c>
      <c r="F203" s="31">
        <v>2</v>
      </c>
      <c r="G203" s="20"/>
      <c r="H203" s="20"/>
      <c r="I203" s="21" t="str">
        <f>_xlfn.DISPIMG("ID_A8BD104C55F34A50A3D4C0349A5316B0",1)</f>
        <v>=DISPIMG("ID_A8BD104C55F34A50A3D4C0349A5316B0",1)</v>
      </c>
    </row>
    <row r="204" s="2" customFormat="1" ht="130" customHeight="1" spans="1:9">
      <c r="A204" s="41" t="s">
        <v>439</v>
      </c>
      <c r="B204" s="31" t="s">
        <v>440</v>
      </c>
      <c r="C204" s="31" t="s">
        <v>158</v>
      </c>
      <c r="D204" s="34" t="s">
        <v>441</v>
      </c>
      <c r="E204" s="31" t="s">
        <v>16</v>
      </c>
      <c r="F204" s="31">
        <v>2</v>
      </c>
      <c r="G204" s="20"/>
      <c r="H204" s="20"/>
      <c r="I204" s="37" t="str">
        <f>_xlfn.DISPIMG("ID_EF2523241FD64F728238728584E5D20A",1)</f>
        <v>=DISPIMG("ID_EF2523241FD64F728238728584E5D20A",1)</v>
      </c>
    </row>
    <row r="205" s="2" customFormat="1" ht="80" customHeight="1" spans="1:9">
      <c r="A205" s="17" t="s">
        <v>442</v>
      </c>
      <c r="B205" s="17" t="s">
        <v>153</v>
      </c>
      <c r="C205" s="17" t="s">
        <v>154</v>
      </c>
      <c r="D205" s="18" t="s">
        <v>155</v>
      </c>
      <c r="E205" s="17" t="s">
        <v>16</v>
      </c>
      <c r="F205" s="17">
        <v>1</v>
      </c>
      <c r="G205" s="38"/>
      <c r="H205" s="20"/>
      <c r="I205" s="17" t="str">
        <f>_xlfn.DISPIMG("ID_0656F70E454D4052AC5A11D69D4C554C",1)</f>
        <v>=DISPIMG("ID_0656F70E454D4052AC5A11D69D4C554C",1)</v>
      </c>
    </row>
    <row r="206" s="2" customFormat="1" ht="110" customHeight="1" spans="1:9">
      <c r="A206" s="41" t="s">
        <v>443</v>
      </c>
      <c r="B206" s="31" t="s">
        <v>190</v>
      </c>
      <c r="C206" s="31" t="s">
        <v>182</v>
      </c>
      <c r="D206" s="34" t="s">
        <v>191</v>
      </c>
      <c r="E206" s="30" t="s">
        <v>16</v>
      </c>
      <c r="F206" s="31">
        <v>1</v>
      </c>
      <c r="G206" s="20"/>
      <c r="H206" s="20"/>
      <c r="I206" s="39" t="str">
        <f>_xlfn.DISPIMG("ID_DDEB65FDD1FD45C8B2F801E316E55751",1)</f>
        <v>=DISPIMG("ID_DDEB65FDD1FD45C8B2F801E316E55751",1)</v>
      </c>
    </row>
    <row r="207" s="2" customFormat="1" ht="130" customHeight="1" spans="1:9">
      <c r="A207" s="21" t="s">
        <v>444</v>
      </c>
      <c r="B207" s="31" t="s">
        <v>445</v>
      </c>
      <c r="C207" s="31" t="s">
        <v>259</v>
      </c>
      <c r="D207" s="34" t="s">
        <v>183</v>
      </c>
      <c r="E207" s="30" t="s">
        <v>16</v>
      </c>
      <c r="F207" s="31">
        <v>2</v>
      </c>
      <c r="G207" s="20"/>
      <c r="H207" s="20"/>
      <c r="I207" s="39" t="str">
        <f>_xlfn.DISPIMG("ID_72ACD974BBDF437AB1755D1DB72A58E4",1)</f>
        <v>=DISPIMG("ID_72ACD974BBDF437AB1755D1DB72A58E4",1)</v>
      </c>
    </row>
    <row r="208" s="2" customFormat="1" ht="70" customHeight="1" spans="1:9">
      <c r="A208" s="17" t="s">
        <v>446</v>
      </c>
      <c r="B208" s="17" t="s">
        <v>117</v>
      </c>
      <c r="C208" s="17" t="s">
        <v>118</v>
      </c>
      <c r="D208" s="18" t="s">
        <v>203</v>
      </c>
      <c r="E208" s="17" t="s">
        <v>16</v>
      </c>
      <c r="F208" s="17">
        <v>2</v>
      </c>
      <c r="G208" s="38"/>
      <c r="H208" s="20"/>
      <c r="I208" s="17" t="str">
        <f>_xlfn.DISPIMG("ID_D17843750F57421BA3070D32C3996E0C",1)</f>
        <v>=DISPIMG("ID_D17843750F57421BA3070D32C3996E0C",1)</v>
      </c>
    </row>
    <row r="209" s="2" customFormat="1" ht="90" customHeight="1" spans="1:9">
      <c r="A209" s="17" t="s">
        <v>447</v>
      </c>
      <c r="B209" s="17" t="s">
        <v>34</v>
      </c>
      <c r="C209" s="17" t="s">
        <v>95</v>
      </c>
      <c r="D209" s="18" t="s">
        <v>36</v>
      </c>
      <c r="E209" s="17" t="s">
        <v>16</v>
      </c>
      <c r="F209" s="17">
        <v>1</v>
      </c>
      <c r="G209" s="26"/>
      <c r="H209" s="20"/>
      <c r="I209" s="17" t="str">
        <f>_xlfn.DISPIMG("ID_C657D67A3866427C9A7FCE7018AB1345",1)</f>
        <v>=DISPIMG("ID_C657D67A3866427C9A7FCE7018AB1345",1)</v>
      </c>
    </row>
    <row r="210" s="2" customFormat="1" ht="70" customHeight="1" spans="1:9">
      <c r="A210" s="17" t="s">
        <v>37</v>
      </c>
      <c r="B210" s="17" t="s">
        <v>38</v>
      </c>
      <c r="C210" s="17"/>
      <c r="D210" s="18" t="s">
        <v>39</v>
      </c>
      <c r="E210" s="17" t="s">
        <v>40</v>
      </c>
      <c r="F210" s="17">
        <v>1</v>
      </c>
      <c r="G210" s="26"/>
      <c r="H210" s="20"/>
      <c r="I210" s="17" t="str">
        <f>_xlfn.DISPIMG("ID_A0F4DD6A8A92401180F63A509BCFA7E0",1)</f>
        <v>=DISPIMG("ID_A0F4DD6A8A92401180F63A509BCFA7E0",1)</v>
      </c>
    </row>
    <row r="211" s="2" customFormat="1" ht="70" customHeight="1" spans="1:9">
      <c r="A211" s="17" t="s">
        <v>448</v>
      </c>
      <c r="B211" s="17" t="s">
        <v>135</v>
      </c>
      <c r="C211" s="17" t="s">
        <v>199</v>
      </c>
      <c r="D211" s="18" t="s">
        <v>137</v>
      </c>
      <c r="E211" s="17" t="s">
        <v>16</v>
      </c>
      <c r="F211" s="17">
        <v>1</v>
      </c>
      <c r="G211" s="20"/>
      <c r="H211" s="20"/>
      <c r="I211" s="17" t="str">
        <f>_xlfn.DISPIMG("ID_4600C3F290704D3AA1AC84CE66DBE13A",1)</f>
        <v>=DISPIMG("ID_4600C3F290704D3AA1AC84CE66DBE13A",1)</v>
      </c>
    </row>
    <row r="212" s="2" customFormat="1" ht="80" customHeight="1" spans="1:9">
      <c r="A212" s="17" t="s">
        <v>449</v>
      </c>
      <c r="B212" s="17" t="s">
        <v>121</v>
      </c>
      <c r="C212" s="17" t="s">
        <v>90</v>
      </c>
      <c r="D212" s="18" t="s">
        <v>91</v>
      </c>
      <c r="E212" s="17" t="s">
        <v>16</v>
      </c>
      <c r="F212" s="17">
        <v>2</v>
      </c>
      <c r="G212" s="20"/>
      <c r="H212" s="20"/>
      <c r="I212" s="17" t="str">
        <f>_xlfn.DISPIMG("ID_D34D4C3A54F7423FA9206920D9B525C1",1)</f>
        <v>=DISPIMG("ID_D34D4C3A54F7423FA9206920D9B525C1",1)</v>
      </c>
    </row>
    <row r="213" s="2" customFormat="1" ht="160" customHeight="1" spans="1:9">
      <c r="A213" s="41" t="s">
        <v>450</v>
      </c>
      <c r="B213" s="31" t="s">
        <v>143</v>
      </c>
      <c r="C213" s="31" t="s">
        <v>76</v>
      </c>
      <c r="D213" s="29" t="s">
        <v>451</v>
      </c>
      <c r="E213" s="30" t="s">
        <v>16</v>
      </c>
      <c r="F213" s="31">
        <v>1</v>
      </c>
      <c r="G213" s="20"/>
      <c r="H213" s="20"/>
      <c r="I213" s="39" t="str">
        <f>_xlfn.DISPIMG("ID_BD7FF3BBB82F4D7DA9635CF49348E998",1)</f>
        <v>=DISPIMG("ID_BD7FF3BBB82F4D7DA9635CF49348E998",1)</v>
      </c>
    </row>
    <row r="214" s="2" customFormat="1" ht="25" customHeight="1" spans="1:9">
      <c r="A214" s="14" t="s">
        <v>452</v>
      </c>
      <c r="B214" s="14"/>
      <c r="C214" s="14"/>
      <c r="D214" s="15"/>
      <c r="E214" s="12"/>
      <c r="F214" s="12"/>
      <c r="G214" s="24"/>
      <c r="H214" s="20"/>
      <c r="I214" s="37"/>
    </row>
    <row r="215" s="2" customFormat="1" ht="80" customHeight="1" spans="1:9">
      <c r="A215" s="17" t="s">
        <v>453</v>
      </c>
      <c r="B215" s="17" t="s">
        <v>65</v>
      </c>
      <c r="C215" s="17" t="s">
        <v>66</v>
      </c>
      <c r="D215" s="18" t="s">
        <v>67</v>
      </c>
      <c r="E215" s="17" t="s">
        <v>68</v>
      </c>
      <c r="F215" s="17">
        <v>1</v>
      </c>
      <c r="G215" s="26"/>
      <c r="H215" s="20"/>
      <c r="I215" s="17" t="str">
        <f>_xlfn.DISPIMG("ID_42AD5A81D5E84DC0A410C61C8CEEE3D8",1)</f>
        <v>=DISPIMG("ID_42AD5A81D5E84DC0A410C61C8CEEE3D8",1)</v>
      </c>
    </row>
    <row r="216" s="2" customFormat="1" ht="160" customHeight="1" spans="1:9">
      <c r="A216" s="17" t="s">
        <v>454</v>
      </c>
      <c r="B216" s="17" t="s">
        <v>34</v>
      </c>
      <c r="C216" s="17" t="s">
        <v>340</v>
      </c>
      <c r="D216" s="18" t="s">
        <v>455</v>
      </c>
      <c r="E216" s="17" t="s">
        <v>16</v>
      </c>
      <c r="F216" s="17">
        <v>1</v>
      </c>
      <c r="G216" s="26"/>
      <c r="H216" s="20"/>
      <c r="I216" s="17" t="str">
        <f>_xlfn.DISPIMG("ID_92304AD4BB2A44E2851FDD929BC40E03",1)</f>
        <v>=DISPIMG("ID_92304AD4BB2A44E2851FDD929BC40E03",1)</v>
      </c>
    </row>
    <row r="217" s="2" customFormat="1" ht="70" customHeight="1" spans="1:9">
      <c r="A217" s="17" t="s">
        <v>37</v>
      </c>
      <c r="B217" s="17" t="s">
        <v>38</v>
      </c>
      <c r="C217" s="17"/>
      <c r="D217" s="18" t="s">
        <v>39</v>
      </c>
      <c r="E217" s="17" t="s">
        <v>40</v>
      </c>
      <c r="F217" s="17">
        <v>1</v>
      </c>
      <c r="G217" s="26"/>
      <c r="H217" s="20"/>
      <c r="I217" s="17" t="str">
        <f>_xlfn.DISPIMG("ID_D9995F2F03754360BF099ADE5E6C1EDD",1)</f>
        <v>=DISPIMG("ID_D9995F2F03754360BF099ADE5E6C1EDD",1)</v>
      </c>
    </row>
    <row r="218" s="2" customFormat="1" ht="90" customHeight="1" spans="1:9">
      <c r="A218" s="17" t="s">
        <v>456</v>
      </c>
      <c r="B218" s="17" t="s">
        <v>22</v>
      </c>
      <c r="C218" s="17" t="s">
        <v>457</v>
      </c>
      <c r="D218" s="18" t="s">
        <v>24</v>
      </c>
      <c r="E218" s="17" t="s">
        <v>16</v>
      </c>
      <c r="F218" s="17">
        <v>1</v>
      </c>
      <c r="G218" s="26"/>
      <c r="H218" s="20"/>
      <c r="I218" s="17" t="str">
        <f>_xlfn.DISPIMG("ID_D927705474CF41B2B0C37B621632F1F0",1)</f>
        <v>=DISPIMG("ID_D927705474CF41B2B0C37B621632F1F0",1)</v>
      </c>
    </row>
    <row r="219" s="2" customFormat="1" ht="60" customHeight="1" spans="1:9">
      <c r="A219" s="17" t="s">
        <v>458</v>
      </c>
      <c r="B219" s="17" t="s">
        <v>30</v>
      </c>
      <c r="C219" s="17" t="s">
        <v>459</v>
      </c>
      <c r="D219" s="18" t="s">
        <v>32</v>
      </c>
      <c r="E219" s="17" t="s">
        <v>16</v>
      </c>
      <c r="F219" s="17">
        <v>1</v>
      </c>
      <c r="G219" s="26"/>
      <c r="H219" s="20"/>
      <c r="I219" s="17" t="str">
        <f>_xlfn.DISPIMG("ID_C36481DB71BC4E5AB76EBDC5BBFE2A79",1)</f>
        <v>=DISPIMG("ID_C36481DB71BC4E5AB76EBDC5BBFE2A79",1)</v>
      </c>
    </row>
    <row r="220" s="2" customFormat="1" ht="25" customHeight="1" spans="1:9">
      <c r="A220" s="14" t="s">
        <v>460</v>
      </c>
      <c r="B220" s="14"/>
      <c r="C220" s="14"/>
      <c r="D220" s="15"/>
      <c r="E220" s="12"/>
      <c r="F220" s="12"/>
      <c r="G220" s="24"/>
      <c r="H220" s="20"/>
      <c r="I220" s="37"/>
    </row>
    <row r="221" s="2" customFormat="1" ht="89" customHeight="1" spans="1:9">
      <c r="A221" s="28" t="s">
        <v>461</v>
      </c>
      <c r="B221" s="17" t="s">
        <v>462</v>
      </c>
      <c r="C221" s="17" t="s">
        <v>463</v>
      </c>
      <c r="D221" s="18" t="s">
        <v>464</v>
      </c>
      <c r="E221" s="17" t="s">
        <v>16</v>
      </c>
      <c r="F221" s="17">
        <v>1</v>
      </c>
      <c r="G221" s="26"/>
      <c r="H221" s="20"/>
      <c r="I221" s="17" t="str">
        <f>_xlfn.DISPIMG("ID_EE0F9C29A71D41CFAED5AC6052BF3778",1)</f>
        <v>=DISPIMG("ID_EE0F9C29A71D41CFAED5AC6052BF3778",1)</v>
      </c>
    </row>
    <row r="222" s="2" customFormat="1" ht="90" customHeight="1" spans="1:9">
      <c r="A222" s="17" t="s">
        <v>465</v>
      </c>
      <c r="B222" s="17" t="s">
        <v>107</v>
      </c>
      <c r="C222" s="17" t="s">
        <v>23</v>
      </c>
      <c r="D222" s="18" t="s">
        <v>288</v>
      </c>
      <c r="E222" s="17" t="s">
        <v>16</v>
      </c>
      <c r="F222" s="17">
        <v>1</v>
      </c>
      <c r="G222" s="20"/>
      <c r="H222" s="20"/>
      <c r="I222" s="17" t="str">
        <f>_xlfn.DISPIMG("ID_A1AA481F93634D48ABE62140F76B9EBF",1)</f>
        <v>=DISPIMG("ID_A1AA481F93634D48ABE62140F76B9EBF",1)</v>
      </c>
    </row>
    <row r="223" s="2" customFormat="1" ht="70" customHeight="1" spans="1:9">
      <c r="A223" s="17" t="s">
        <v>37</v>
      </c>
      <c r="B223" s="17" t="s">
        <v>38</v>
      </c>
      <c r="C223" s="17"/>
      <c r="D223" s="18" t="s">
        <v>39</v>
      </c>
      <c r="E223" s="17" t="s">
        <v>40</v>
      </c>
      <c r="F223" s="17">
        <v>1</v>
      </c>
      <c r="G223" s="26"/>
      <c r="H223" s="20"/>
      <c r="I223" s="17" t="str">
        <f>_xlfn.DISPIMG("ID_A872E39FC5B44942842C2B240ACCA56A",1)</f>
        <v>=DISPIMG("ID_A872E39FC5B44942842C2B240ACCA56A",1)</v>
      </c>
    </row>
    <row r="224" s="2" customFormat="1" ht="70" customHeight="1" spans="1:9">
      <c r="A224" s="17" t="s">
        <v>466</v>
      </c>
      <c r="B224" s="17" t="s">
        <v>97</v>
      </c>
      <c r="C224" s="17" t="s">
        <v>31</v>
      </c>
      <c r="D224" s="18" t="s">
        <v>99</v>
      </c>
      <c r="E224" s="17" t="s">
        <v>16</v>
      </c>
      <c r="F224" s="17">
        <v>1</v>
      </c>
      <c r="G224" s="26"/>
      <c r="H224" s="20"/>
      <c r="I224" s="17" t="str">
        <f>_xlfn.DISPIMG("ID_0F668C9761DB48EF94813A11584F9336",1)</f>
        <v>=DISPIMG("ID_0F668C9761DB48EF94813A11584F9336",1)</v>
      </c>
    </row>
    <row r="225" s="2" customFormat="1" ht="90" customHeight="1" spans="1:9">
      <c r="A225" s="17" t="s">
        <v>467</v>
      </c>
      <c r="B225" s="17" t="s">
        <v>34</v>
      </c>
      <c r="C225" s="17" t="s">
        <v>95</v>
      </c>
      <c r="D225" s="18" t="s">
        <v>36</v>
      </c>
      <c r="E225" s="17" t="s">
        <v>16</v>
      </c>
      <c r="F225" s="17">
        <v>2</v>
      </c>
      <c r="G225" s="26"/>
      <c r="H225" s="20"/>
      <c r="I225" s="17" t="str">
        <f>_xlfn.DISPIMG("ID_DAFD53C466C24BA0B3E86414AA6E5E0E",1)</f>
        <v>=DISPIMG("ID_DAFD53C466C24BA0B3E86414AA6E5E0E",1)</v>
      </c>
    </row>
    <row r="226" s="2" customFormat="1" ht="70" customHeight="1" spans="1:9">
      <c r="A226" s="17" t="s">
        <v>37</v>
      </c>
      <c r="B226" s="17" t="s">
        <v>38</v>
      </c>
      <c r="C226" s="17"/>
      <c r="D226" s="18" t="s">
        <v>39</v>
      </c>
      <c r="E226" s="17" t="s">
        <v>40</v>
      </c>
      <c r="F226" s="17">
        <v>2</v>
      </c>
      <c r="G226" s="26"/>
      <c r="H226" s="20"/>
      <c r="I226" s="17" t="str">
        <f>_xlfn.DISPIMG("ID_8305B8D683CA411F9AD9ED0684AFEA27",1)</f>
        <v>=DISPIMG("ID_8305B8D683CA411F9AD9ED0684AFEA27",1)</v>
      </c>
    </row>
    <row r="227" s="2" customFormat="1" ht="70" customHeight="1" spans="1:9">
      <c r="A227" s="17" t="s">
        <v>468</v>
      </c>
      <c r="B227" s="17" t="s">
        <v>97</v>
      </c>
      <c r="C227" s="17" t="s">
        <v>31</v>
      </c>
      <c r="D227" s="18" t="s">
        <v>99</v>
      </c>
      <c r="E227" s="17" t="s">
        <v>16</v>
      </c>
      <c r="F227" s="17">
        <v>1</v>
      </c>
      <c r="G227" s="26"/>
      <c r="H227" s="20"/>
      <c r="I227" s="17" t="str">
        <f>_xlfn.DISPIMG("ID_E53F194313F34DB2BC9AC1AC7430D376",1)</f>
        <v>=DISPIMG("ID_E53F194313F34DB2BC9AC1AC7430D376",1)</v>
      </c>
    </row>
    <row r="228" s="2" customFormat="1" ht="80" customHeight="1" spans="1:9">
      <c r="A228" s="17" t="s">
        <v>469</v>
      </c>
      <c r="B228" s="17" t="s">
        <v>194</v>
      </c>
      <c r="C228" s="17" t="s">
        <v>195</v>
      </c>
      <c r="D228" s="18" t="s">
        <v>196</v>
      </c>
      <c r="E228" s="17" t="s">
        <v>16</v>
      </c>
      <c r="F228" s="17">
        <v>1</v>
      </c>
      <c r="G228" s="26"/>
      <c r="H228" s="20"/>
      <c r="I228" s="17" t="str">
        <f>_xlfn.DISPIMG("ID_D21E5AD26B7745ECBBA2742F392E4D8C",1)</f>
        <v>=DISPIMG("ID_D21E5AD26B7745ECBBA2742F392E4D8C",1)</v>
      </c>
    </row>
    <row r="229" s="2" customFormat="1" ht="90" customHeight="1" spans="1:9">
      <c r="A229" s="17" t="s">
        <v>470</v>
      </c>
      <c r="B229" s="17" t="s">
        <v>22</v>
      </c>
      <c r="C229" s="17" t="s">
        <v>364</v>
      </c>
      <c r="D229" s="18" t="s">
        <v>24</v>
      </c>
      <c r="E229" s="17" t="s">
        <v>16</v>
      </c>
      <c r="F229" s="17">
        <v>2</v>
      </c>
      <c r="G229" s="26"/>
      <c r="H229" s="20"/>
      <c r="I229" s="17" t="str">
        <f>_xlfn.DISPIMG("ID_1EF10A6B15D44D2F90C3B20595D1EF21",1)</f>
        <v>=DISPIMG("ID_1EF10A6B15D44D2F90C3B20595D1EF21",1)</v>
      </c>
    </row>
    <row r="230" s="2" customFormat="1" ht="70" customHeight="1" spans="1:9">
      <c r="A230" s="17" t="s">
        <v>471</v>
      </c>
      <c r="B230" s="17" t="s">
        <v>117</v>
      </c>
      <c r="C230" s="17" t="s">
        <v>118</v>
      </c>
      <c r="D230" s="18" t="s">
        <v>203</v>
      </c>
      <c r="E230" s="17" t="s">
        <v>16</v>
      </c>
      <c r="F230" s="17">
        <v>2</v>
      </c>
      <c r="G230" s="38"/>
      <c r="H230" s="20"/>
      <c r="I230" s="17" t="str">
        <f>_xlfn.DISPIMG("ID_74DDEF2A9B984F35975A899FE987E7C5",1)</f>
        <v>=DISPIMG("ID_74DDEF2A9B984F35975A899FE987E7C5",1)</v>
      </c>
    </row>
    <row r="231" s="2" customFormat="1" ht="110" customHeight="1" spans="1:9">
      <c r="A231" s="41" t="s">
        <v>472</v>
      </c>
      <c r="B231" s="31" t="s">
        <v>143</v>
      </c>
      <c r="C231" s="31" t="s">
        <v>76</v>
      </c>
      <c r="D231" s="29" t="s">
        <v>144</v>
      </c>
      <c r="E231" s="30" t="s">
        <v>16</v>
      </c>
      <c r="F231" s="31">
        <v>2</v>
      </c>
      <c r="G231" s="20"/>
      <c r="H231" s="20"/>
      <c r="I231" s="39" t="str">
        <f>_xlfn.DISPIMG("ID_307C510F7120473D97AFD6293E845505",1)</f>
        <v>=DISPIMG("ID_307C510F7120473D97AFD6293E845505",1)</v>
      </c>
    </row>
    <row r="232" s="2" customFormat="1" ht="70" customHeight="1" spans="1:9">
      <c r="A232" s="17" t="s">
        <v>473</v>
      </c>
      <c r="B232" s="17" t="s">
        <v>135</v>
      </c>
      <c r="C232" s="17" t="s">
        <v>199</v>
      </c>
      <c r="D232" s="18" t="s">
        <v>137</v>
      </c>
      <c r="E232" s="17" t="s">
        <v>16</v>
      </c>
      <c r="F232" s="17">
        <v>1</v>
      </c>
      <c r="G232" s="20"/>
      <c r="H232" s="20"/>
      <c r="I232" s="17" t="str">
        <f>_xlfn.DISPIMG("ID_835D7487B1184F40898EF659F70E786B",1)</f>
        <v>=DISPIMG("ID_835D7487B1184F40898EF659F70E786B",1)</v>
      </c>
    </row>
    <row r="233" s="2" customFormat="1" ht="90" customHeight="1" spans="1:9">
      <c r="A233" s="17" t="s">
        <v>474</v>
      </c>
      <c r="B233" s="17" t="s">
        <v>22</v>
      </c>
      <c r="C233" s="17" t="s">
        <v>356</v>
      </c>
      <c r="D233" s="18" t="s">
        <v>24</v>
      </c>
      <c r="E233" s="17" t="s">
        <v>16</v>
      </c>
      <c r="F233" s="17">
        <v>2</v>
      </c>
      <c r="G233" s="26"/>
      <c r="H233" s="20"/>
      <c r="I233" s="17" t="str">
        <f>_xlfn.DISPIMG("ID_948E4929F5354D1897987EDE4E40CBB1",1)</f>
        <v>=DISPIMG("ID_948E4929F5354D1897987EDE4E40CBB1",1)</v>
      </c>
    </row>
    <row r="234" s="2" customFormat="1" ht="126" customHeight="1" spans="1:9">
      <c r="A234" s="41" t="s">
        <v>475</v>
      </c>
      <c r="B234" s="25" t="s">
        <v>476</v>
      </c>
      <c r="C234" s="25" t="s">
        <v>477</v>
      </c>
      <c r="D234" s="33" t="s">
        <v>478</v>
      </c>
      <c r="E234" s="21" t="s">
        <v>16</v>
      </c>
      <c r="F234" s="21">
        <v>1</v>
      </c>
      <c r="G234" s="24"/>
      <c r="H234" s="20"/>
      <c r="I234" s="21" t="str">
        <f>_xlfn.DISPIMG("ID_EC4F26C573AD4EB195A61D1BA27CF7E6",1)</f>
        <v>=DISPIMG("ID_EC4F26C573AD4EB195A61D1BA27CF7E6",1)</v>
      </c>
    </row>
    <row r="235" s="2" customFormat="1" ht="140" customHeight="1" spans="1:9">
      <c r="A235" s="41" t="s">
        <v>479</v>
      </c>
      <c r="B235" s="25" t="s">
        <v>103</v>
      </c>
      <c r="C235" s="25" t="s">
        <v>104</v>
      </c>
      <c r="D235" s="33" t="s">
        <v>105</v>
      </c>
      <c r="E235" s="21" t="s">
        <v>16</v>
      </c>
      <c r="F235" s="21">
        <v>1</v>
      </c>
      <c r="G235" s="24"/>
      <c r="H235" s="20"/>
      <c r="I235" s="21" t="str">
        <f>_xlfn.DISPIMG("ID_CC3481093E1B422EA9F5FAA292503705",1)</f>
        <v>=DISPIMG("ID_CC3481093E1B422EA9F5FAA292503705",1)</v>
      </c>
    </row>
    <row r="236" s="2" customFormat="1" ht="25" customHeight="1" spans="1:9">
      <c r="A236" s="14" t="s">
        <v>480</v>
      </c>
      <c r="B236" s="14"/>
      <c r="C236" s="14"/>
      <c r="D236" s="15"/>
      <c r="E236" s="12"/>
      <c r="F236" s="12"/>
      <c r="G236" s="24"/>
      <c r="H236" s="20"/>
      <c r="I236" s="37"/>
    </row>
    <row r="237" s="2" customFormat="1" ht="70" customHeight="1" spans="1:9">
      <c r="A237" s="28" t="s">
        <v>481</v>
      </c>
      <c r="B237" s="17" t="s">
        <v>294</v>
      </c>
      <c r="C237" s="17" t="s">
        <v>482</v>
      </c>
      <c r="D237" s="18" t="s">
        <v>483</v>
      </c>
      <c r="E237" s="17" t="s">
        <v>16</v>
      </c>
      <c r="F237" s="17">
        <v>1</v>
      </c>
      <c r="G237" s="20"/>
      <c r="H237" s="20"/>
      <c r="I237" s="17" t="str">
        <f>_xlfn.DISPIMG("ID_D72BB0FCA47A42CC9DBD150187CE434B",1)</f>
        <v>=DISPIMG("ID_D72BB0FCA47A42CC9DBD150187CE434B",1)</v>
      </c>
    </row>
    <row r="238" s="2" customFormat="1" ht="90" customHeight="1" spans="1:9">
      <c r="A238" s="17" t="s">
        <v>484</v>
      </c>
      <c r="B238" s="17" t="s">
        <v>485</v>
      </c>
      <c r="C238" s="17" t="s">
        <v>108</v>
      </c>
      <c r="D238" s="18" t="s">
        <v>36</v>
      </c>
      <c r="E238" s="17" t="s">
        <v>16</v>
      </c>
      <c r="F238" s="17">
        <v>1</v>
      </c>
      <c r="G238" s="20"/>
      <c r="H238" s="20"/>
      <c r="I238" s="17" t="str">
        <f>_xlfn.DISPIMG("ID_269FDA461746479D958819586D0DB8A3",1)</f>
        <v>=DISPIMG("ID_269FDA461746479D958819586D0DB8A3",1)</v>
      </c>
    </row>
    <row r="239" s="2" customFormat="1" ht="70" customHeight="1" spans="1:9">
      <c r="A239" s="17" t="s">
        <v>37</v>
      </c>
      <c r="B239" s="17" t="s">
        <v>38</v>
      </c>
      <c r="C239" s="17"/>
      <c r="D239" s="18" t="s">
        <v>39</v>
      </c>
      <c r="E239" s="17" t="s">
        <v>40</v>
      </c>
      <c r="F239" s="17">
        <v>2</v>
      </c>
      <c r="G239" s="26"/>
      <c r="H239" s="20"/>
      <c r="I239" s="17" t="str">
        <f>_xlfn.DISPIMG("ID_DE252432E397490281DAF8432C9E3BEE",1)</f>
        <v>=DISPIMG("ID_DE252432E397490281DAF8432C9E3BEE",1)</v>
      </c>
    </row>
    <row r="240" s="2" customFormat="1" ht="130" customHeight="1" spans="1:9">
      <c r="A240" s="21" t="s">
        <v>486</v>
      </c>
      <c r="B240" s="31" t="s">
        <v>181</v>
      </c>
      <c r="C240" s="31" t="s">
        <v>282</v>
      </c>
      <c r="D240" s="34" t="s">
        <v>183</v>
      </c>
      <c r="E240" s="30" t="s">
        <v>16</v>
      </c>
      <c r="F240" s="31">
        <v>1</v>
      </c>
      <c r="G240" s="20"/>
      <c r="H240" s="20"/>
      <c r="I240" s="39" t="str">
        <f>_xlfn.DISPIMG("ID_AD8A6914AA454C74815A06E68C740AE0",1)</f>
        <v>=DISPIMG("ID_AD8A6914AA454C74815A06E68C740AE0",1)</v>
      </c>
    </row>
    <row r="241" s="2" customFormat="1" ht="80" customHeight="1" spans="1:9">
      <c r="A241" s="17" t="s">
        <v>487</v>
      </c>
      <c r="B241" s="17" t="s">
        <v>65</v>
      </c>
      <c r="C241" s="17" t="s">
        <v>66</v>
      </c>
      <c r="D241" s="18" t="s">
        <v>67</v>
      </c>
      <c r="E241" s="17" t="s">
        <v>68</v>
      </c>
      <c r="F241" s="17">
        <v>1</v>
      </c>
      <c r="G241" s="26"/>
      <c r="H241" s="20"/>
      <c r="I241" s="17" t="str">
        <f>_xlfn.DISPIMG("ID_7AEF642814A84DDFA0261EEF87F05775",1)</f>
        <v>=DISPIMG("ID_7AEF642814A84DDFA0261EEF87F05775",1)</v>
      </c>
    </row>
    <row r="242" s="2" customFormat="1" ht="70" customHeight="1" spans="1:9">
      <c r="A242" s="17" t="s">
        <v>488</v>
      </c>
      <c r="B242" s="17" t="s">
        <v>400</v>
      </c>
      <c r="C242" s="17" t="s">
        <v>401</v>
      </c>
      <c r="D242" s="18" t="s">
        <v>402</v>
      </c>
      <c r="E242" s="17" t="s">
        <v>16</v>
      </c>
      <c r="F242" s="17">
        <v>2</v>
      </c>
      <c r="G242" s="26"/>
      <c r="H242" s="20"/>
      <c r="I242" s="17" t="str">
        <f>_xlfn.DISPIMG("ID_4E58F86A36284E47B854057D10B1061F",1)</f>
        <v>=DISPIMG("ID_4E58F86A36284E47B854057D10B1061F",1)</v>
      </c>
    </row>
    <row r="243" s="2" customFormat="1" ht="25" customHeight="1" spans="1:9">
      <c r="A243" s="14" t="s">
        <v>489</v>
      </c>
      <c r="B243" s="14"/>
      <c r="C243" s="14"/>
      <c r="D243" s="15"/>
      <c r="E243" s="12"/>
      <c r="F243" s="12"/>
      <c r="G243" s="24"/>
      <c r="H243" s="20"/>
      <c r="I243" s="37"/>
    </row>
    <row r="244" s="2" customFormat="1" ht="90" customHeight="1" spans="1:9">
      <c r="A244" s="17" t="s">
        <v>490</v>
      </c>
      <c r="B244" s="17" t="s">
        <v>34</v>
      </c>
      <c r="C244" s="17" t="s">
        <v>108</v>
      </c>
      <c r="D244" s="18" t="s">
        <v>36</v>
      </c>
      <c r="E244" s="17" t="s">
        <v>16</v>
      </c>
      <c r="F244" s="17">
        <v>3</v>
      </c>
      <c r="G244" s="26"/>
      <c r="H244" s="20"/>
      <c r="I244" s="17" t="str">
        <f>_xlfn.DISPIMG("ID_60A477971CC54F32A6AA6DC4FF36F042",1)</f>
        <v>=DISPIMG("ID_60A477971CC54F32A6AA6DC4FF36F042",1)</v>
      </c>
    </row>
    <row r="245" s="2" customFormat="1" ht="70" customHeight="1" spans="1:9">
      <c r="A245" s="17" t="s">
        <v>37</v>
      </c>
      <c r="B245" s="17" t="s">
        <v>38</v>
      </c>
      <c r="C245" s="17"/>
      <c r="D245" s="18" t="s">
        <v>39</v>
      </c>
      <c r="E245" s="17" t="s">
        <v>40</v>
      </c>
      <c r="F245" s="17">
        <v>3</v>
      </c>
      <c r="G245" s="26"/>
      <c r="H245" s="20"/>
      <c r="I245" s="17" t="str">
        <f>_xlfn.DISPIMG("ID_C6210264A88C4EE6BA382CCB406E2BBA",1)</f>
        <v>=DISPIMG("ID_C6210264A88C4EE6BA382CCB406E2BBA",1)</v>
      </c>
    </row>
    <row r="246" s="2" customFormat="1" ht="90" customHeight="1" spans="1:9">
      <c r="A246" s="17" t="s">
        <v>491</v>
      </c>
      <c r="B246" s="17" t="s">
        <v>22</v>
      </c>
      <c r="C246" s="17" t="s">
        <v>492</v>
      </c>
      <c r="D246" s="18" t="s">
        <v>24</v>
      </c>
      <c r="E246" s="17" t="s">
        <v>16</v>
      </c>
      <c r="F246" s="17">
        <v>1</v>
      </c>
      <c r="G246" s="26"/>
      <c r="H246" s="20"/>
      <c r="I246" s="17" t="str">
        <f>_xlfn.DISPIMG("ID_4CA254565AC9462699C8499A2CEE8942",1)</f>
        <v>=DISPIMG("ID_4CA254565AC9462699C8499A2CEE8942",1)</v>
      </c>
    </row>
    <row r="247" s="2" customFormat="1" ht="80" customHeight="1" spans="1:9">
      <c r="A247" s="17" t="s">
        <v>493</v>
      </c>
      <c r="B247" s="17" t="s">
        <v>65</v>
      </c>
      <c r="C247" s="17" t="s">
        <v>66</v>
      </c>
      <c r="D247" s="18" t="s">
        <v>67</v>
      </c>
      <c r="E247" s="17" t="s">
        <v>68</v>
      </c>
      <c r="F247" s="17">
        <v>1</v>
      </c>
      <c r="G247" s="26"/>
      <c r="H247" s="20"/>
      <c r="I247" s="17" t="str">
        <f>_xlfn.DISPIMG("ID_5C3C8645E5584857ADE69399851997D8",1)</f>
        <v>=DISPIMG("ID_5C3C8645E5584857ADE69399851997D8",1)</v>
      </c>
    </row>
    <row r="248" s="2" customFormat="1" ht="180" customHeight="1" spans="1:9">
      <c r="A248" s="21" t="s">
        <v>494</v>
      </c>
      <c r="B248" s="31" t="s">
        <v>495</v>
      </c>
      <c r="C248" s="31" t="s">
        <v>372</v>
      </c>
      <c r="D248" s="34" t="s">
        <v>496</v>
      </c>
      <c r="E248" s="30" t="s">
        <v>16</v>
      </c>
      <c r="F248" s="31">
        <v>1</v>
      </c>
      <c r="G248" s="20"/>
      <c r="H248" s="20"/>
      <c r="I248" s="39" t="str">
        <f>_xlfn.DISPIMG("ID_4A66233298804DEE8E0B2CC8DA117FC3",1)</f>
        <v>=DISPIMG("ID_4A66233298804DEE8E0B2CC8DA117FC3",1)</v>
      </c>
    </row>
    <row r="249" s="2" customFormat="1" ht="151" customHeight="1" spans="1:9">
      <c r="A249" s="21" t="s">
        <v>497</v>
      </c>
      <c r="B249" s="31" t="s">
        <v>394</v>
      </c>
      <c r="C249" s="31" t="s">
        <v>395</v>
      </c>
      <c r="D249" s="29" t="s">
        <v>396</v>
      </c>
      <c r="E249" s="30" t="s">
        <v>16</v>
      </c>
      <c r="F249" s="31">
        <v>2</v>
      </c>
      <c r="G249" s="20"/>
      <c r="H249" s="20"/>
      <c r="I249" s="37" t="str">
        <f>_xlfn.DISPIMG("ID_9384976B986E4C3AAEF69D531E69C490",1)</f>
        <v>=DISPIMG("ID_9384976B986E4C3AAEF69D531E69C490",1)</v>
      </c>
    </row>
    <row r="250" s="2" customFormat="1" ht="25" customHeight="1" spans="1:9">
      <c r="A250" s="14" t="s">
        <v>498</v>
      </c>
      <c r="B250" s="14"/>
      <c r="C250" s="14"/>
      <c r="D250" s="15"/>
      <c r="E250" s="12"/>
      <c r="F250" s="12"/>
      <c r="G250" s="24"/>
      <c r="H250" s="20"/>
      <c r="I250" s="37"/>
    </row>
    <row r="251" s="2" customFormat="1" ht="80" customHeight="1" spans="1:9">
      <c r="A251" s="17" t="s">
        <v>499</v>
      </c>
      <c r="B251" s="17" t="s">
        <v>46</v>
      </c>
      <c r="C251" s="17" t="s">
        <v>500</v>
      </c>
      <c r="D251" s="18" t="s">
        <v>48</v>
      </c>
      <c r="E251" s="17" t="s">
        <v>16</v>
      </c>
      <c r="F251" s="17">
        <v>4</v>
      </c>
      <c r="G251" s="20"/>
      <c r="H251" s="20"/>
      <c r="I251" s="17" t="str">
        <f>_xlfn.DISPIMG("ID_55B8CC11420E4E7F93163965040DCA4D",1)</f>
        <v>=DISPIMG("ID_55B8CC11420E4E7F93163965040DCA4D",1)</v>
      </c>
    </row>
    <row r="252" s="2" customFormat="1" ht="80" customHeight="1" spans="1:9">
      <c r="A252" s="17" t="s">
        <v>501</v>
      </c>
      <c r="B252" s="17" t="s">
        <v>502</v>
      </c>
      <c r="C252" s="17" t="s">
        <v>23</v>
      </c>
      <c r="D252" s="18" t="s">
        <v>390</v>
      </c>
      <c r="E252" s="17" t="s">
        <v>16</v>
      </c>
      <c r="F252" s="17">
        <v>2</v>
      </c>
      <c r="G252" s="38"/>
      <c r="H252" s="20"/>
      <c r="I252" s="17" t="str">
        <f>_xlfn.DISPIMG("ID_58ABD199741246399DCACEBAEE2A9154",1)</f>
        <v>=DISPIMG("ID_58ABD199741246399DCACEBAEE2A9154",1)</v>
      </c>
    </row>
    <row r="253" s="2" customFormat="1" ht="90" customHeight="1" spans="1:9">
      <c r="A253" s="17" t="s">
        <v>503</v>
      </c>
      <c r="B253" s="17" t="s">
        <v>22</v>
      </c>
      <c r="C253" s="17" t="s">
        <v>23</v>
      </c>
      <c r="D253" s="18" t="s">
        <v>24</v>
      </c>
      <c r="E253" s="17" t="s">
        <v>16</v>
      </c>
      <c r="F253" s="17">
        <v>1</v>
      </c>
      <c r="G253" s="26"/>
      <c r="H253" s="20"/>
      <c r="I253" s="17" t="str">
        <f>_xlfn.DISPIMG("ID_BFCC3A18D9234C679556F3A688C466FB",1)</f>
        <v>=DISPIMG("ID_BFCC3A18D9234C679556F3A688C466FB",1)</v>
      </c>
    </row>
    <row r="254" s="2" customFormat="1" ht="25" customHeight="1" spans="1:9">
      <c r="A254" s="14" t="s">
        <v>504</v>
      </c>
      <c r="B254" s="14"/>
      <c r="C254" s="14"/>
      <c r="D254" s="15"/>
      <c r="E254" s="12"/>
      <c r="F254" s="12"/>
      <c r="G254" s="26"/>
      <c r="H254" s="13"/>
      <c r="I254" s="37"/>
    </row>
    <row r="255" s="2" customFormat="1" ht="25" customHeight="1" spans="1:9">
      <c r="A255" s="14" t="s">
        <v>505</v>
      </c>
      <c r="B255" s="14"/>
      <c r="C255" s="14"/>
      <c r="D255" s="15"/>
      <c r="E255" s="12"/>
      <c r="F255" s="12"/>
      <c r="G255" s="26"/>
      <c r="H255" s="13"/>
      <c r="I255" s="37"/>
    </row>
    <row r="256" s="2" customFormat="1" ht="25" customHeight="1" spans="1:9">
      <c r="A256" s="14" t="s">
        <v>11</v>
      </c>
      <c r="B256" s="14"/>
      <c r="C256" s="14"/>
      <c r="D256" s="15"/>
      <c r="E256" s="12"/>
      <c r="F256" s="12"/>
      <c r="G256" s="26"/>
      <c r="H256" s="13"/>
      <c r="I256" s="37"/>
    </row>
    <row r="257" s="2" customFormat="1" ht="70" customHeight="1" spans="1:9">
      <c r="A257" s="17" t="s">
        <v>12</v>
      </c>
      <c r="B257" s="17" t="s">
        <v>135</v>
      </c>
      <c r="C257" s="17" t="s">
        <v>136</v>
      </c>
      <c r="D257" s="18" t="s">
        <v>137</v>
      </c>
      <c r="E257" s="17" t="s">
        <v>16</v>
      </c>
      <c r="F257" s="17">
        <v>1</v>
      </c>
      <c r="G257" s="26"/>
      <c r="H257" s="20"/>
      <c r="I257" s="17" t="str">
        <f>_xlfn.DISPIMG("ID_2A4A21D6C1634617BD48CEEED1568472",1)</f>
        <v>=DISPIMG("ID_2A4A21D6C1634617BD48CEEED1568472",1)</v>
      </c>
    </row>
    <row r="258" s="2" customFormat="1" ht="80" customHeight="1" spans="1:9">
      <c r="A258" s="17" t="s">
        <v>17</v>
      </c>
      <c r="B258" s="17" t="s">
        <v>18</v>
      </c>
      <c r="C258" s="17" t="s">
        <v>19</v>
      </c>
      <c r="D258" s="18" t="s">
        <v>20</v>
      </c>
      <c r="E258" s="17" t="s">
        <v>16</v>
      </c>
      <c r="F258" s="17">
        <v>1</v>
      </c>
      <c r="G258" s="20"/>
      <c r="H258" s="20"/>
      <c r="I258" s="17" t="str">
        <f>_xlfn.DISPIMG("ID_BAAB5902CDBF447088351F92A2C1D48D",1)</f>
        <v>=DISPIMG("ID_BAAB5902CDBF447088351F92A2C1D48D",1)</v>
      </c>
    </row>
    <row r="259" s="2" customFormat="1" ht="70" customHeight="1" spans="1:9">
      <c r="A259" s="17" t="s">
        <v>21</v>
      </c>
      <c r="B259" s="17" t="s">
        <v>26</v>
      </c>
      <c r="C259" s="17" t="s">
        <v>27</v>
      </c>
      <c r="D259" s="18" t="s">
        <v>28</v>
      </c>
      <c r="E259" s="17" t="s">
        <v>16</v>
      </c>
      <c r="F259" s="17">
        <v>1</v>
      </c>
      <c r="G259" s="24"/>
      <c r="H259" s="20"/>
      <c r="I259" s="17" t="str">
        <f>_xlfn.DISPIMG("ID_73F30EE6D98D40A586603C721F8B7E6D",1)</f>
        <v>=DISPIMG("ID_73F30EE6D98D40A586603C721F8B7E6D",1)</v>
      </c>
    </row>
    <row r="260" s="2" customFormat="1" ht="90" customHeight="1" spans="1:9">
      <c r="A260" s="17" t="s">
        <v>25</v>
      </c>
      <c r="B260" s="17" t="s">
        <v>22</v>
      </c>
      <c r="C260" s="17" t="s">
        <v>108</v>
      </c>
      <c r="D260" s="18" t="s">
        <v>24</v>
      </c>
      <c r="E260" s="17" t="s">
        <v>16</v>
      </c>
      <c r="F260" s="17">
        <v>1</v>
      </c>
      <c r="G260" s="23"/>
      <c r="H260" s="20"/>
      <c r="I260" s="17" t="str">
        <f>_xlfn.DISPIMG("ID_3B31108977DA4474B2DBE60206243DC4",1)</f>
        <v>=DISPIMG("ID_3B31108977DA4474B2DBE60206243DC4",1)</v>
      </c>
    </row>
    <row r="261" s="2" customFormat="1" ht="60" customHeight="1" spans="1:9">
      <c r="A261" s="17" t="s">
        <v>29</v>
      </c>
      <c r="B261" s="17" t="s">
        <v>30</v>
      </c>
      <c r="C261" s="17" t="s">
        <v>111</v>
      </c>
      <c r="D261" s="18" t="s">
        <v>32</v>
      </c>
      <c r="E261" s="17" t="s">
        <v>16</v>
      </c>
      <c r="F261" s="17">
        <v>1</v>
      </c>
      <c r="G261" s="23"/>
      <c r="H261" s="20"/>
      <c r="I261" s="17" t="str">
        <f>_xlfn.DISPIMG("ID_253FCA1F7F174A008C27A0240082876D",1)</f>
        <v>=DISPIMG("ID_253FCA1F7F174A008C27A0240082876D",1)</v>
      </c>
    </row>
    <row r="262" s="2" customFormat="1" ht="90" customHeight="1" spans="1:9">
      <c r="A262" s="17" t="s">
        <v>33</v>
      </c>
      <c r="B262" s="17" t="s">
        <v>485</v>
      </c>
      <c r="C262" s="17" t="s">
        <v>108</v>
      </c>
      <c r="D262" s="18" t="s">
        <v>36</v>
      </c>
      <c r="E262" s="17" t="s">
        <v>16</v>
      </c>
      <c r="F262" s="17">
        <v>1</v>
      </c>
      <c r="G262" s="20"/>
      <c r="H262" s="20"/>
      <c r="I262" s="17" t="str">
        <f>_xlfn.DISPIMG("ID_96D18A98159B4A06888E199A9E11ED1C",1)</f>
        <v>=DISPIMG("ID_96D18A98159B4A06888E199A9E11ED1C",1)</v>
      </c>
    </row>
    <row r="263" s="2" customFormat="1" ht="70" customHeight="1" spans="1:9">
      <c r="A263" s="17" t="s">
        <v>37</v>
      </c>
      <c r="B263" s="17" t="s">
        <v>38</v>
      </c>
      <c r="C263" s="17"/>
      <c r="D263" s="18" t="s">
        <v>39</v>
      </c>
      <c r="E263" s="17" t="s">
        <v>40</v>
      </c>
      <c r="F263" s="17">
        <v>2</v>
      </c>
      <c r="G263" s="26"/>
      <c r="H263" s="20"/>
      <c r="I263" s="17" t="str">
        <f>_xlfn.DISPIMG("ID_4EF7AFE36C2140D3A1D2E97BC2840A02",1)</f>
        <v>=DISPIMG("ID_4EF7AFE36C2140D3A1D2E97BC2840A02",1)</v>
      </c>
    </row>
    <row r="264" s="2" customFormat="1" ht="80" customHeight="1" spans="1:9">
      <c r="A264" s="17" t="s">
        <v>41</v>
      </c>
      <c r="B264" s="17" t="s">
        <v>121</v>
      </c>
      <c r="C264" s="17" t="s">
        <v>90</v>
      </c>
      <c r="D264" s="18" t="s">
        <v>91</v>
      </c>
      <c r="E264" s="17" t="s">
        <v>16</v>
      </c>
      <c r="F264" s="17">
        <v>1</v>
      </c>
      <c r="G264" s="20"/>
      <c r="H264" s="20"/>
      <c r="I264" s="17" t="str">
        <f>_xlfn.DISPIMG("ID_CA3D0FA60AE2486A82C375EE97C7CD21",1)</f>
        <v>=DISPIMG("ID_CA3D0FA60AE2486A82C375EE97C7CD21",1)</v>
      </c>
    </row>
    <row r="265" s="2" customFormat="1" ht="80" customHeight="1" spans="1:9">
      <c r="A265" s="17" t="s">
        <v>45</v>
      </c>
      <c r="B265" s="17" t="s">
        <v>46</v>
      </c>
      <c r="C265" s="17" t="s">
        <v>47</v>
      </c>
      <c r="D265" s="18" t="s">
        <v>48</v>
      </c>
      <c r="E265" s="17" t="s">
        <v>16</v>
      </c>
      <c r="F265" s="17">
        <v>1</v>
      </c>
      <c r="G265" s="20"/>
      <c r="H265" s="20"/>
      <c r="I265" s="17" t="str">
        <f>_xlfn.DISPIMG("ID_31B4393492F841C79802905016244835",1)</f>
        <v>=DISPIMG("ID_31B4393492F841C79802905016244835",1)</v>
      </c>
    </row>
    <row r="266" s="2" customFormat="1" ht="25" customHeight="1" spans="1:9">
      <c r="A266" s="14" t="s">
        <v>49</v>
      </c>
      <c r="B266" s="14"/>
      <c r="C266" s="14"/>
      <c r="D266" s="15"/>
      <c r="E266" s="12"/>
      <c r="F266" s="12"/>
      <c r="G266" s="24"/>
      <c r="H266" s="20"/>
      <c r="I266" s="37"/>
    </row>
    <row r="267" s="2" customFormat="1" ht="70" customHeight="1" spans="1:9">
      <c r="A267" s="17" t="s">
        <v>51</v>
      </c>
      <c r="B267" s="17" t="s">
        <v>274</v>
      </c>
      <c r="C267" s="17" t="s">
        <v>275</v>
      </c>
      <c r="D267" s="18" t="s">
        <v>276</v>
      </c>
      <c r="E267" s="17" t="s">
        <v>16</v>
      </c>
      <c r="F267" s="17">
        <v>2</v>
      </c>
      <c r="G267" s="26"/>
      <c r="H267" s="20"/>
      <c r="I267" s="17" t="str">
        <f>_xlfn.DISPIMG("ID_5AAD1F6A2DBD48E19E451AE6CF45EB83",1)</f>
        <v>=DISPIMG("ID_5AAD1F6A2DBD48E19E451AE6CF45EB83",1)</v>
      </c>
    </row>
    <row r="268" s="2" customFormat="1" ht="80" customHeight="1" spans="1:9">
      <c r="A268" s="17" t="s">
        <v>37</v>
      </c>
      <c r="B268" s="17" t="s">
        <v>55</v>
      </c>
      <c r="C268" s="17" t="s">
        <v>56</v>
      </c>
      <c r="D268" s="18" t="s">
        <v>57</v>
      </c>
      <c r="E268" s="17" t="s">
        <v>40</v>
      </c>
      <c r="F268" s="17">
        <v>4</v>
      </c>
      <c r="G268" s="27"/>
      <c r="H268" s="20"/>
      <c r="I268" s="17" t="str">
        <f>_xlfn.DISPIMG("ID_E718C125C4124F21800DCEF81D6F1A11",1)</f>
        <v>=DISPIMG("ID_E718C125C4124F21800DCEF81D6F1A11",1)</v>
      </c>
    </row>
    <row r="269" s="2" customFormat="1" ht="90" customHeight="1" spans="1:9">
      <c r="A269" s="17" t="s">
        <v>37</v>
      </c>
      <c r="B269" s="17" t="s">
        <v>58</v>
      </c>
      <c r="C269" s="17" t="s">
        <v>59</v>
      </c>
      <c r="D269" s="18" t="s">
        <v>60</v>
      </c>
      <c r="E269" s="17" t="s">
        <v>16</v>
      </c>
      <c r="F269" s="17">
        <v>2</v>
      </c>
      <c r="G269" s="26"/>
      <c r="H269" s="20"/>
      <c r="I269" s="17" t="str">
        <f>_xlfn.DISPIMG("ID_24A06D1A81FD4DABA21E3AA708A6E02B",1)</f>
        <v>=DISPIMG("ID_24A06D1A81FD4DABA21E3AA708A6E02B",1)</v>
      </c>
    </row>
    <row r="270" s="2" customFormat="1" ht="80" customHeight="1" spans="1:9">
      <c r="A270" s="17" t="s">
        <v>37</v>
      </c>
      <c r="B270" s="17" t="s">
        <v>61</v>
      </c>
      <c r="C270" s="17" t="s">
        <v>62</v>
      </c>
      <c r="D270" s="18" t="s">
        <v>63</v>
      </c>
      <c r="E270" s="17" t="s">
        <v>16</v>
      </c>
      <c r="F270" s="17">
        <v>2</v>
      </c>
      <c r="G270" s="26"/>
      <c r="H270" s="20"/>
      <c r="I270" s="17" t="str">
        <f>_xlfn.DISPIMG("ID_B42B9CA638964025BA232AC176D2973E",1)</f>
        <v>=DISPIMG("ID_B42B9CA638964025BA232AC176D2973E",1)</v>
      </c>
    </row>
    <row r="271" s="2" customFormat="1" ht="80" customHeight="1" spans="1:9">
      <c r="A271" s="17" t="s">
        <v>64</v>
      </c>
      <c r="B271" s="17" t="s">
        <v>65</v>
      </c>
      <c r="C271" s="17" t="s">
        <v>66</v>
      </c>
      <c r="D271" s="18" t="s">
        <v>67</v>
      </c>
      <c r="E271" s="17" t="s">
        <v>68</v>
      </c>
      <c r="F271" s="17">
        <v>2</v>
      </c>
      <c r="G271" s="20"/>
      <c r="H271" s="20"/>
      <c r="I271" s="17" t="str">
        <f>_xlfn.DISPIMG("ID_9F5380840C844F359938F5130DC2CBB7",1)</f>
        <v>=DISPIMG("ID_9F5380840C844F359938F5130DC2CBB7",1)</v>
      </c>
    </row>
    <row r="272" s="2" customFormat="1" ht="80" customHeight="1" spans="1:9">
      <c r="A272" s="17" t="s">
        <v>69</v>
      </c>
      <c r="B272" s="17" t="s">
        <v>70</v>
      </c>
      <c r="C272" s="17" t="s">
        <v>71</v>
      </c>
      <c r="D272" s="18" t="s">
        <v>72</v>
      </c>
      <c r="E272" s="17" t="s">
        <v>16</v>
      </c>
      <c r="F272" s="17">
        <v>14</v>
      </c>
      <c r="G272" s="26"/>
      <c r="H272" s="20"/>
      <c r="I272" s="17" t="str">
        <f>_xlfn.DISPIMG("ID_79A0385645804B92B6D1E9901DEAB740",1)</f>
        <v>=DISPIMG("ID_79A0385645804B92B6D1E9901DEAB740",1)</v>
      </c>
    </row>
    <row r="273" s="2" customFormat="1" ht="25" customHeight="1" spans="1:9">
      <c r="A273" s="14" t="s">
        <v>506</v>
      </c>
      <c r="B273" s="14"/>
      <c r="C273" s="14"/>
      <c r="D273" s="15"/>
      <c r="E273" s="12"/>
      <c r="F273" s="12"/>
      <c r="G273" s="24"/>
      <c r="H273" s="20"/>
      <c r="I273" s="37"/>
    </row>
    <row r="274" s="2" customFormat="1" ht="200" customHeight="1" spans="1:9">
      <c r="A274" s="21" t="s">
        <v>74</v>
      </c>
      <c r="B274" s="22" t="s">
        <v>507</v>
      </c>
      <c r="C274" s="22" t="s">
        <v>508</v>
      </c>
      <c r="D274" s="34" t="s">
        <v>509</v>
      </c>
      <c r="E274" s="22" t="s">
        <v>510</v>
      </c>
      <c r="F274" s="22">
        <v>23.8</v>
      </c>
      <c r="G274" s="20"/>
      <c r="H274" s="20"/>
      <c r="I274" s="46" t="str">
        <f>_xlfn.DISPIMG("ID_EE6DB1F9FAC74C689437CA3D861EF7D2",1)</f>
        <v>=DISPIMG("ID_EE6DB1F9FAC74C689437CA3D861EF7D2",1)</v>
      </c>
    </row>
    <row r="275" s="2" customFormat="1" ht="71" customHeight="1" spans="1:9">
      <c r="A275" s="28" t="s">
        <v>37</v>
      </c>
      <c r="B275" s="17" t="s">
        <v>511</v>
      </c>
      <c r="C275" s="17" t="s">
        <v>512</v>
      </c>
      <c r="D275" s="18" t="s">
        <v>513</v>
      </c>
      <c r="E275" s="17" t="s">
        <v>514</v>
      </c>
      <c r="F275" s="17">
        <v>1</v>
      </c>
      <c r="G275" s="20"/>
      <c r="H275" s="20"/>
      <c r="I275" s="17" t="str">
        <f>_xlfn.DISPIMG("ID_B9EC0D53F18640038C79118F4D3F2D5B",1)</f>
        <v>=DISPIMG("ID_B9EC0D53F18640038C79118F4D3F2D5B",1)</v>
      </c>
    </row>
    <row r="276" s="2" customFormat="1" ht="80" customHeight="1" spans="1:9">
      <c r="A276" s="17" t="s">
        <v>78</v>
      </c>
      <c r="B276" s="17" t="s">
        <v>121</v>
      </c>
      <c r="C276" s="17" t="s">
        <v>90</v>
      </c>
      <c r="D276" s="18" t="s">
        <v>91</v>
      </c>
      <c r="E276" s="17" t="s">
        <v>16</v>
      </c>
      <c r="F276" s="17">
        <v>4</v>
      </c>
      <c r="G276" s="26"/>
      <c r="H276" s="20"/>
      <c r="I276" s="17" t="str">
        <f>_xlfn.DISPIMG("ID_998920A6E43D4A5E95E717F7A0F222B1",1)</f>
        <v>=DISPIMG("ID_998920A6E43D4A5E95E717F7A0F222B1",1)</v>
      </c>
    </row>
    <row r="277" s="2" customFormat="1" ht="200" customHeight="1" spans="1:9">
      <c r="A277" s="21" t="s">
        <v>515</v>
      </c>
      <c r="B277" s="22" t="s">
        <v>507</v>
      </c>
      <c r="C277" s="22" t="s">
        <v>508</v>
      </c>
      <c r="D277" s="34" t="s">
        <v>509</v>
      </c>
      <c r="E277" s="22" t="s">
        <v>510</v>
      </c>
      <c r="F277" s="22">
        <v>23.8</v>
      </c>
      <c r="G277" s="20"/>
      <c r="H277" s="20"/>
      <c r="I277" s="46" t="str">
        <f>_xlfn.DISPIMG("ID_1AED311DB5F54A4597FD6242AD7739FE",1)</f>
        <v>=DISPIMG("ID_1AED311DB5F54A4597FD6242AD7739FE",1)</v>
      </c>
    </row>
    <row r="278" s="2" customFormat="1" ht="71" customHeight="1" spans="1:9">
      <c r="A278" s="17" t="s">
        <v>37</v>
      </c>
      <c r="B278" s="17" t="s">
        <v>516</v>
      </c>
      <c r="C278" s="17" t="s">
        <v>512</v>
      </c>
      <c r="D278" s="18" t="s">
        <v>517</v>
      </c>
      <c r="E278" s="17" t="s">
        <v>514</v>
      </c>
      <c r="F278" s="17">
        <v>1</v>
      </c>
      <c r="G278" s="20"/>
      <c r="H278" s="20"/>
      <c r="I278" s="17" t="str">
        <f>_xlfn.DISPIMG("ID_17925B7E55034560B94BB7D97EB62AA0",1)</f>
        <v>=DISPIMG("ID_17925B7E55034560B94BB7D97EB62AA0",1)</v>
      </c>
    </row>
    <row r="279" s="2" customFormat="1" ht="80" customHeight="1" spans="1:9">
      <c r="A279" s="17" t="s">
        <v>518</v>
      </c>
      <c r="B279" s="17" t="s">
        <v>121</v>
      </c>
      <c r="C279" s="17" t="s">
        <v>90</v>
      </c>
      <c r="D279" s="18" t="s">
        <v>91</v>
      </c>
      <c r="E279" s="17" t="s">
        <v>16</v>
      </c>
      <c r="F279" s="17">
        <v>5</v>
      </c>
      <c r="G279" s="26"/>
      <c r="H279" s="20"/>
      <c r="I279" s="17" t="str">
        <f>_xlfn.DISPIMG("ID_07F730127CDC48AEABC2952A9F3DFC2D",1)</f>
        <v>=DISPIMG("ID_07F730127CDC48AEABC2952A9F3DFC2D",1)</v>
      </c>
    </row>
    <row r="280" s="2" customFormat="1" ht="25" customHeight="1" spans="1:9">
      <c r="A280" s="14" t="s">
        <v>519</v>
      </c>
      <c r="B280" s="14"/>
      <c r="C280" s="14"/>
      <c r="D280" s="15"/>
      <c r="E280" s="12"/>
      <c r="F280" s="12"/>
      <c r="G280" s="24"/>
      <c r="H280" s="20"/>
      <c r="I280" s="37"/>
    </row>
    <row r="281" s="2" customFormat="1" ht="71" customHeight="1" spans="1:9">
      <c r="A281" s="17" t="s">
        <v>82</v>
      </c>
      <c r="B281" s="17" t="s">
        <v>42</v>
      </c>
      <c r="C281" s="17" t="s">
        <v>43</v>
      </c>
      <c r="D281" s="18" t="s">
        <v>44</v>
      </c>
      <c r="E281" s="17" t="s">
        <v>16</v>
      </c>
      <c r="F281" s="17">
        <v>1</v>
      </c>
      <c r="G281" s="26"/>
      <c r="H281" s="20"/>
      <c r="I281" s="17" t="str">
        <f>_xlfn.DISPIMG("ID_FB2C614852BC456880BC57F4C1E51734",1)</f>
        <v>=DISPIMG("ID_FB2C614852BC456880BC57F4C1E51734",1)</v>
      </c>
    </row>
    <row r="282" s="2" customFormat="1" ht="80" customHeight="1" spans="1:9">
      <c r="A282" s="17" t="s">
        <v>83</v>
      </c>
      <c r="B282" s="17" t="s">
        <v>13</v>
      </c>
      <c r="C282" s="17" t="s">
        <v>14</v>
      </c>
      <c r="D282" s="18" t="s">
        <v>15</v>
      </c>
      <c r="E282" s="17" t="s">
        <v>16</v>
      </c>
      <c r="F282" s="17">
        <v>2</v>
      </c>
      <c r="G282" s="26"/>
      <c r="H282" s="20"/>
      <c r="I282" s="17" t="str">
        <f>_xlfn.DISPIMG("ID_ADC4BF9D25CE4D2F9D41D7E94556A8BA",1)</f>
        <v>=DISPIMG("ID_ADC4BF9D25CE4D2F9D41D7E94556A8BA",1)</v>
      </c>
    </row>
    <row r="283" s="2" customFormat="1" ht="70" customHeight="1" spans="1:9">
      <c r="A283" s="17" t="s">
        <v>84</v>
      </c>
      <c r="B283" s="17" t="s">
        <v>85</v>
      </c>
      <c r="C283" s="17" t="s">
        <v>86</v>
      </c>
      <c r="D283" s="18" t="s">
        <v>427</v>
      </c>
      <c r="E283" s="17" t="s">
        <v>16</v>
      </c>
      <c r="F283" s="17">
        <v>4</v>
      </c>
      <c r="G283" s="23"/>
      <c r="H283" s="20"/>
      <c r="I283" s="17" t="str">
        <f>_xlfn.DISPIMG("ID_CA4F8187E621423B933B4F7FFE0D85DB",1)</f>
        <v>=DISPIMG("ID_CA4F8187E621423B933B4F7FFE0D85DB",1)</v>
      </c>
    </row>
    <row r="284" s="2" customFormat="1" ht="150" customHeight="1" spans="1:9">
      <c r="A284" s="17" t="s">
        <v>88</v>
      </c>
      <c r="B284" s="17" t="s">
        <v>89</v>
      </c>
      <c r="C284" s="17" t="s">
        <v>90</v>
      </c>
      <c r="D284" s="18" t="s">
        <v>520</v>
      </c>
      <c r="E284" s="17" t="s">
        <v>16</v>
      </c>
      <c r="F284" s="17">
        <v>8</v>
      </c>
      <c r="G284" s="23"/>
      <c r="H284" s="20"/>
      <c r="I284" s="17" t="str">
        <f>_xlfn.DISPIMG("ID_533B0FE5368C4B25B34C5A78588F2896",1)</f>
        <v>=DISPIMG("ID_533B0FE5368C4B25B34C5A78588F2896",1)</v>
      </c>
    </row>
    <row r="285" s="2" customFormat="1" ht="25" customHeight="1" spans="1:9">
      <c r="A285" s="14" t="s">
        <v>92</v>
      </c>
      <c r="B285" s="14"/>
      <c r="C285" s="14"/>
      <c r="D285" s="15"/>
      <c r="E285" s="12"/>
      <c r="F285" s="12"/>
      <c r="G285" s="24"/>
      <c r="H285" s="20"/>
      <c r="I285" s="37"/>
    </row>
    <row r="286" s="2" customFormat="1" ht="94" customHeight="1" spans="1:9">
      <c r="A286" s="17" t="s">
        <v>93</v>
      </c>
      <c r="B286" s="17" t="s">
        <v>42</v>
      </c>
      <c r="C286" s="17" t="s">
        <v>43</v>
      </c>
      <c r="D286" s="18" t="s">
        <v>44</v>
      </c>
      <c r="E286" s="17" t="s">
        <v>16</v>
      </c>
      <c r="F286" s="17">
        <v>2</v>
      </c>
      <c r="G286" s="26"/>
      <c r="H286" s="20"/>
      <c r="I286" s="17" t="str">
        <f>_xlfn.DISPIMG("ID_9251A93471844A27A14F22E3482F6F4B",1)</f>
        <v>=DISPIMG("ID_9251A93471844A27A14F22E3482F6F4B",1)</v>
      </c>
    </row>
    <row r="287" s="2" customFormat="1" ht="90" customHeight="1" spans="1:9">
      <c r="A287" s="17" t="s">
        <v>94</v>
      </c>
      <c r="B287" s="17" t="s">
        <v>34</v>
      </c>
      <c r="C287" s="17" t="s">
        <v>95</v>
      </c>
      <c r="D287" s="18" t="s">
        <v>36</v>
      </c>
      <c r="E287" s="17" t="s">
        <v>16</v>
      </c>
      <c r="F287" s="17">
        <v>6</v>
      </c>
      <c r="G287" s="26"/>
      <c r="H287" s="20"/>
      <c r="I287" s="17" t="str">
        <f>_xlfn.DISPIMG("ID_718DDFEF93F742CAA9C4B26040677B52",1)</f>
        <v>=DISPIMG("ID_718DDFEF93F742CAA9C4B26040677B52",1)</v>
      </c>
    </row>
    <row r="288" s="2" customFormat="1" ht="70" customHeight="1" spans="1:9">
      <c r="A288" s="17" t="s">
        <v>37</v>
      </c>
      <c r="B288" s="17" t="s">
        <v>38</v>
      </c>
      <c r="C288" s="17"/>
      <c r="D288" s="18" t="s">
        <v>39</v>
      </c>
      <c r="E288" s="17" t="s">
        <v>40</v>
      </c>
      <c r="F288" s="17">
        <v>6</v>
      </c>
      <c r="G288" s="26"/>
      <c r="H288" s="20"/>
      <c r="I288" s="17" t="str">
        <f>_xlfn.DISPIMG("ID_D242A4902CD0459580627B2670C7640B",1)</f>
        <v>=DISPIMG("ID_D242A4902CD0459580627B2670C7640B",1)</v>
      </c>
    </row>
    <row r="289" s="2" customFormat="1" ht="70" customHeight="1" spans="1:9">
      <c r="A289" s="17" t="s">
        <v>96</v>
      </c>
      <c r="B289" s="17" t="s">
        <v>97</v>
      </c>
      <c r="C289" s="17" t="s">
        <v>98</v>
      </c>
      <c r="D289" s="18" t="s">
        <v>99</v>
      </c>
      <c r="E289" s="17" t="s">
        <v>16</v>
      </c>
      <c r="F289" s="17">
        <v>6</v>
      </c>
      <c r="G289" s="26"/>
      <c r="H289" s="20"/>
      <c r="I289" s="17" t="str">
        <f>_xlfn.DISPIMG("ID_2F02EBC5D7654A5EB147D9FF1E4B0894",1)</f>
        <v>=DISPIMG("ID_2F02EBC5D7654A5EB147D9FF1E4B0894",1)</v>
      </c>
    </row>
    <row r="290" s="2" customFormat="1" ht="90" customHeight="1" spans="1:9">
      <c r="A290" s="25" t="s">
        <v>100</v>
      </c>
      <c r="B290" s="22" t="s">
        <v>22</v>
      </c>
      <c r="C290" s="22" t="s">
        <v>101</v>
      </c>
      <c r="D290" s="18" t="s">
        <v>24</v>
      </c>
      <c r="E290" s="22" t="s">
        <v>16</v>
      </c>
      <c r="F290" s="22">
        <v>1</v>
      </c>
      <c r="G290" s="23"/>
      <c r="H290" s="20"/>
      <c r="I290" s="37" t="str">
        <f>_xlfn.DISPIMG("ID_F7D24F72C2024C6FAFCEDB23CD34D9ED",1)</f>
        <v>=DISPIMG("ID_F7D24F72C2024C6FAFCEDB23CD34D9ED",1)</v>
      </c>
    </row>
    <row r="291" s="2" customFormat="1" ht="130" customHeight="1" spans="1:9">
      <c r="A291" s="25" t="s">
        <v>102</v>
      </c>
      <c r="B291" s="25" t="s">
        <v>103</v>
      </c>
      <c r="C291" s="25" t="s">
        <v>104</v>
      </c>
      <c r="D291" s="33" t="s">
        <v>105</v>
      </c>
      <c r="E291" s="21" t="s">
        <v>16</v>
      </c>
      <c r="F291" s="21">
        <v>1</v>
      </c>
      <c r="G291" s="24"/>
      <c r="H291" s="20"/>
      <c r="I291" s="21" t="str">
        <f>_xlfn.DISPIMG("ID_4B434C3EEE2C49DB8B05A469B0A631DD",1)</f>
        <v>=DISPIMG("ID_4B434C3EEE2C49DB8B05A469B0A631DD",1)</v>
      </c>
    </row>
    <row r="292" s="2" customFormat="1" ht="90" customHeight="1" spans="1:9">
      <c r="A292" s="25" t="s">
        <v>106</v>
      </c>
      <c r="B292" s="31" t="s">
        <v>107</v>
      </c>
      <c r="C292" s="31" t="s">
        <v>108</v>
      </c>
      <c r="D292" s="34" t="s">
        <v>288</v>
      </c>
      <c r="E292" s="31" t="s">
        <v>16</v>
      </c>
      <c r="F292" s="31">
        <v>2</v>
      </c>
      <c r="G292" s="20"/>
      <c r="H292" s="20"/>
      <c r="I292" s="39" t="str">
        <f>_xlfn.DISPIMG("ID_07B874C521204B61AF4B6C6106D475F2",1)</f>
        <v>=DISPIMG("ID_07B874C521204B61AF4B6C6106D475F2",1)</v>
      </c>
    </row>
    <row r="293" s="2" customFormat="1" ht="70" customHeight="1" spans="1:9">
      <c r="A293" s="17" t="s">
        <v>37</v>
      </c>
      <c r="B293" s="17" t="s">
        <v>38</v>
      </c>
      <c r="C293" s="17"/>
      <c r="D293" s="18" t="s">
        <v>39</v>
      </c>
      <c r="E293" s="17" t="s">
        <v>40</v>
      </c>
      <c r="F293" s="17">
        <v>2</v>
      </c>
      <c r="G293" s="26"/>
      <c r="H293" s="20"/>
      <c r="I293" s="17" t="str">
        <f>_xlfn.DISPIMG("ID_B1DECA295B8C49A0AFD3F51B1C74BF4B",1)</f>
        <v>=DISPIMG("ID_B1DECA295B8C49A0AFD3F51B1C74BF4B",1)</v>
      </c>
    </row>
    <row r="294" s="2" customFormat="1" ht="70" customHeight="1" spans="1:9">
      <c r="A294" s="17" t="s">
        <v>110</v>
      </c>
      <c r="B294" s="17" t="s">
        <v>97</v>
      </c>
      <c r="C294" s="17" t="s">
        <v>111</v>
      </c>
      <c r="D294" s="18" t="s">
        <v>99</v>
      </c>
      <c r="E294" s="17" t="s">
        <v>16</v>
      </c>
      <c r="F294" s="17">
        <v>2</v>
      </c>
      <c r="G294" s="26"/>
      <c r="H294" s="20"/>
      <c r="I294" s="17" t="str">
        <f>_xlfn.DISPIMG("ID_B45EA2441C97422D869594A65BF8E42A",1)</f>
        <v>=DISPIMG("ID_B45EA2441C97422D869594A65BF8E42A",1)</v>
      </c>
    </row>
    <row r="295" s="2" customFormat="1" ht="90" customHeight="1" spans="1:9">
      <c r="A295" s="17" t="s">
        <v>112</v>
      </c>
      <c r="B295" s="17" t="s">
        <v>22</v>
      </c>
      <c r="C295" s="17" t="s">
        <v>101</v>
      </c>
      <c r="D295" s="18" t="s">
        <v>24</v>
      </c>
      <c r="E295" s="17" t="s">
        <v>16</v>
      </c>
      <c r="F295" s="17">
        <v>1</v>
      </c>
      <c r="G295" s="23"/>
      <c r="H295" s="20"/>
      <c r="I295" s="17" t="str">
        <f>_xlfn.DISPIMG("ID_FDA47C6E86424E768794ED6651150510",1)</f>
        <v>=DISPIMG("ID_FDA47C6E86424E768794ED6651150510",1)</v>
      </c>
    </row>
    <row r="296" s="2" customFormat="1" ht="90" customHeight="1" spans="1:9">
      <c r="A296" s="17" t="s">
        <v>113</v>
      </c>
      <c r="B296" s="17" t="s">
        <v>34</v>
      </c>
      <c r="C296" s="17" t="s">
        <v>108</v>
      </c>
      <c r="D296" s="18" t="s">
        <v>36</v>
      </c>
      <c r="E296" s="17" t="s">
        <v>16</v>
      </c>
      <c r="F296" s="17">
        <v>1</v>
      </c>
      <c r="G296" s="26"/>
      <c r="H296" s="20"/>
      <c r="I296" s="17" t="str">
        <f>_xlfn.DISPIMG("ID_DF2A1AD843484E8F9861525CED65786F",1)</f>
        <v>=DISPIMG("ID_DF2A1AD843484E8F9861525CED65786F",1)</v>
      </c>
    </row>
    <row r="297" s="2" customFormat="1" ht="70" customHeight="1" spans="1:9">
      <c r="A297" s="17" t="s">
        <v>37</v>
      </c>
      <c r="B297" s="17" t="s">
        <v>38</v>
      </c>
      <c r="C297" s="17"/>
      <c r="D297" s="18" t="s">
        <v>39</v>
      </c>
      <c r="E297" s="17" t="s">
        <v>40</v>
      </c>
      <c r="F297" s="17">
        <v>1</v>
      </c>
      <c r="G297" s="26"/>
      <c r="H297" s="20"/>
      <c r="I297" s="17" t="str">
        <f>_xlfn.DISPIMG("ID_7C428C8B96FA41A080A92DB28769D05E",1)</f>
        <v>=DISPIMG("ID_7C428C8B96FA41A080A92DB28769D05E",1)</v>
      </c>
    </row>
    <row r="298" s="2" customFormat="1" ht="70" customHeight="1" spans="1:9">
      <c r="A298" s="17" t="s">
        <v>114</v>
      </c>
      <c r="B298" s="17" t="s">
        <v>97</v>
      </c>
      <c r="C298" s="17" t="s">
        <v>111</v>
      </c>
      <c r="D298" s="18" t="s">
        <v>99</v>
      </c>
      <c r="E298" s="17" t="s">
        <v>16</v>
      </c>
      <c r="F298" s="17">
        <v>1</v>
      </c>
      <c r="G298" s="26"/>
      <c r="H298" s="20"/>
      <c r="I298" s="17" t="str">
        <f>_xlfn.DISPIMG("ID_9B247F4EFD8A44F484C03D0C6449C91E",1)</f>
        <v>=DISPIMG("ID_9B247F4EFD8A44F484C03D0C6449C91E",1)</v>
      </c>
    </row>
    <row r="299" s="2" customFormat="1" ht="90" customHeight="1" spans="1:9">
      <c r="A299" s="17" t="s">
        <v>115</v>
      </c>
      <c r="B299" s="17" t="s">
        <v>22</v>
      </c>
      <c r="C299" s="17" t="s">
        <v>364</v>
      </c>
      <c r="D299" s="18" t="s">
        <v>24</v>
      </c>
      <c r="E299" s="17" t="s">
        <v>16</v>
      </c>
      <c r="F299" s="17">
        <v>8</v>
      </c>
      <c r="G299" s="23"/>
      <c r="H299" s="20"/>
      <c r="I299" s="17" t="str">
        <f>_xlfn.DISPIMG("ID_67E58C320BAB45CFA13ACF964FA3D9F2",1)</f>
        <v>=DISPIMG("ID_67E58C320BAB45CFA13ACF964FA3D9F2",1)</v>
      </c>
    </row>
    <row r="300" s="2" customFormat="1" ht="70" customHeight="1" spans="1:9">
      <c r="A300" s="17" t="s">
        <v>116</v>
      </c>
      <c r="B300" s="17" t="s">
        <v>117</v>
      </c>
      <c r="C300" s="17" t="s">
        <v>118</v>
      </c>
      <c r="D300" s="18" t="s">
        <v>119</v>
      </c>
      <c r="E300" s="17" t="s">
        <v>16</v>
      </c>
      <c r="F300" s="17">
        <v>6</v>
      </c>
      <c r="G300" s="20"/>
      <c r="H300" s="20"/>
      <c r="I300" s="17" t="str">
        <f>_xlfn.DISPIMG("ID_B30E7BDE987148FEB79C769D7F28D171",1)</f>
        <v>=DISPIMG("ID_B30E7BDE987148FEB79C769D7F28D171",1)</v>
      </c>
    </row>
    <row r="301" s="2" customFormat="1" ht="80" customHeight="1" spans="1:9">
      <c r="A301" s="17" t="s">
        <v>120</v>
      </c>
      <c r="B301" s="17" t="s">
        <v>121</v>
      </c>
      <c r="C301" s="17" t="s">
        <v>90</v>
      </c>
      <c r="D301" s="18" t="s">
        <v>91</v>
      </c>
      <c r="E301" s="17" t="s">
        <v>16</v>
      </c>
      <c r="F301" s="17">
        <v>2</v>
      </c>
      <c r="G301" s="23"/>
      <c r="H301" s="20"/>
      <c r="I301" s="17" t="str">
        <f>_xlfn.DISPIMG("ID_BB69384962A849D2AC2C36CBAEBB5282",1)</f>
        <v>=DISPIMG("ID_BB69384962A849D2AC2C36CBAEBB5282",1)</v>
      </c>
    </row>
    <row r="302" s="2" customFormat="1" ht="90" customHeight="1" spans="1:9">
      <c r="A302" s="17" t="s">
        <v>122</v>
      </c>
      <c r="B302" s="17" t="s">
        <v>123</v>
      </c>
      <c r="C302" s="17" t="s">
        <v>124</v>
      </c>
      <c r="D302" s="18" t="s">
        <v>125</v>
      </c>
      <c r="E302" s="17" t="s">
        <v>16</v>
      </c>
      <c r="F302" s="17">
        <v>1</v>
      </c>
      <c r="G302" s="23"/>
      <c r="H302" s="20"/>
      <c r="I302" s="17" t="str">
        <f>_xlfn.DISPIMG("ID_CE40DF28C6E74AA49EBD3B8624BD60AE",1)</f>
        <v>=DISPIMG("ID_CE40DF28C6E74AA49EBD3B8624BD60AE",1)</v>
      </c>
    </row>
    <row r="303" s="2" customFormat="1" ht="90" customHeight="1" spans="1:9">
      <c r="A303" s="28" t="s">
        <v>126</v>
      </c>
      <c r="B303" s="17" t="s">
        <v>127</v>
      </c>
      <c r="C303" s="17" t="s">
        <v>128</v>
      </c>
      <c r="D303" s="18" t="s">
        <v>129</v>
      </c>
      <c r="E303" s="17" t="s">
        <v>16</v>
      </c>
      <c r="F303" s="17">
        <v>1</v>
      </c>
      <c r="G303" s="20"/>
      <c r="H303" s="20"/>
      <c r="I303" s="17" t="str">
        <f>_xlfn.DISPIMG("ID_C4B0DD86AC5540DE9699C67228534B86",1)</f>
        <v>=DISPIMG("ID_C4B0DD86AC5540DE9699C67228534B86",1)</v>
      </c>
    </row>
    <row r="304" s="2" customFormat="1" ht="120" customHeight="1" spans="1:9">
      <c r="A304" s="32" t="s">
        <v>130</v>
      </c>
      <c r="B304" s="31" t="s">
        <v>131</v>
      </c>
      <c r="C304" s="31" t="s">
        <v>132</v>
      </c>
      <c r="D304" s="35" t="s">
        <v>133</v>
      </c>
      <c r="E304" s="36" t="s">
        <v>16</v>
      </c>
      <c r="F304" s="31">
        <v>1</v>
      </c>
      <c r="G304" s="20"/>
      <c r="H304" s="20"/>
      <c r="I304" s="31" t="str">
        <f>_xlfn.DISPIMG("ID_6B8F80366A4444DB96B573E89857C6CF",1)</f>
        <v>=DISPIMG("ID_6B8F80366A4444DB96B573E89857C6CF",1)</v>
      </c>
    </row>
    <row r="305" s="2" customFormat="1" ht="70" customHeight="1" spans="1:9">
      <c r="A305" s="17" t="s">
        <v>134</v>
      </c>
      <c r="B305" s="17" t="s">
        <v>135</v>
      </c>
      <c r="C305" s="17" t="s">
        <v>136</v>
      </c>
      <c r="D305" s="18" t="s">
        <v>137</v>
      </c>
      <c r="E305" s="17" t="s">
        <v>16</v>
      </c>
      <c r="F305" s="17">
        <v>2</v>
      </c>
      <c r="G305" s="26"/>
      <c r="H305" s="20"/>
      <c r="I305" s="17" t="str">
        <f>_xlfn.DISPIMG("ID_17A2EAB5FEB34C0E8E7C939A5923449C",1)</f>
        <v>=DISPIMG("ID_17A2EAB5FEB34C0E8E7C939A5923449C",1)</v>
      </c>
    </row>
    <row r="306" s="2" customFormat="1" ht="80" customHeight="1" spans="1:9">
      <c r="A306" s="17" t="s">
        <v>138</v>
      </c>
      <c r="B306" s="17" t="s">
        <v>139</v>
      </c>
      <c r="C306" s="17" t="s">
        <v>140</v>
      </c>
      <c r="D306" s="18" t="s">
        <v>141</v>
      </c>
      <c r="E306" s="17" t="s">
        <v>16</v>
      </c>
      <c r="F306" s="17">
        <v>1</v>
      </c>
      <c r="G306" s="20"/>
      <c r="H306" s="20"/>
      <c r="I306" s="17" t="str">
        <f>_xlfn.DISPIMG("ID_7D432861AF3F4155BB74B4803ABBC06F",1)</f>
        <v>=DISPIMG("ID_7D432861AF3F4155BB74B4803ABBC06F",1)</v>
      </c>
    </row>
    <row r="307" s="2" customFormat="1" ht="110" customHeight="1" spans="1:9">
      <c r="A307" s="32" t="s">
        <v>142</v>
      </c>
      <c r="B307" s="31" t="s">
        <v>143</v>
      </c>
      <c r="C307" s="31" t="s">
        <v>76</v>
      </c>
      <c r="D307" s="29" t="s">
        <v>144</v>
      </c>
      <c r="E307" s="30" t="s">
        <v>16</v>
      </c>
      <c r="F307" s="31">
        <v>1</v>
      </c>
      <c r="G307" s="20"/>
      <c r="H307" s="20"/>
      <c r="I307" s="39" t="str">
        <f>_xlfn.DISPIMG("ID_5025FC7E2BEC44FA94FB6B446028444D",1)</f>
        <v>=DISPIMG("ID_5025FC7E2BEC44FA94FB6B446028444D",1)</v>
      </c>
    </row>
    <row r="308" s="2" customFormat="1" ht="70" customHeight="1" spans="1:9">
      <c r="A308" s="17" t="s">
        <v>145</v>
      </c>
      <c r="B308" s="17" t="s">
        <v>97</v>
      </c>
      <c r="C308" s="17" t="s">
        <v>31</v>
      </c>
      <c r="D308" s="18" t="s">
        <v>99</v>
      </c>
      <c r="E308" s="17" t="s">
        <v>16</v>
      </c>
      <c r="F308" s="17">
        <v>2</v>
      </c>
      <c r="G308" s="26"/>
      <c r="H308" s="20"/>
      <c r="I308" s="17" t="str">
        <f>_xlfn.DISPIMG("ID_A75F545821E44B3D9101BAF9854A0DAE",1)</f>
        <v>=DISPIMG("ID_A75F545821E44B3D9101BAF9854A0DAE",1)</v>
      </c>
    </row>
    <row r="309" s="2" customFormat="1" ht="25" customHeight="1" spans="1:9">
      <c r="A309" s="14" t="s">
        <v>521</v>
      </c>
      <c r="B309" s="14"/>
      <c r="C309" s="14"/>
      <c r="D309" s="15"/>
      <c r="E309" s="12"/>
      <c r="F309" s="12"/>
      <c r="G309" s="24"/>
      <c r="H309" s="20"/>
      <c r="I309" s="37"/>
    </row>
    <row r="310" s="2" customFormat="1" ht="220" customHeight="1" spans="1:9">
      <c r="A310" s="25" t="s">
        <v>147</v>
      </c>
      <c r="B310" s="22" t="s">
        <v>149</v>
      </c>
      <c r="C310" s="22" t="s">
        <v>150</v>
      </c>
      <c r="D310" s="35" t="s">
        <v>522</v>
      </c>
      <c r="E310" s="22" t="s">
        <v>16</v>
      </c>
      <c r="F310" s="22">
        <v>3</v>
      </c>
      <c r="G310" s="20"/>
      <c r="H310" s="20"/>
      <c r="I310" s="37" t="str">
        <f>_xlfn.DISPIMG("ID_C18B483164EB49BC9C4FF0814FBC3BE6",1)</f>
        <v>=DISPIMG("ID_C18B483164EB49BC9C4FF0814FBC3BE6",1)</v>
      </c>
    </row>
    <row r="311" s="2" customFormat="1" ht="80" customHeight="1" spans="1:9">
      <c r="A311" s="17" t="s">
        <v>148</v>
      </c>
      <c r="B311" s="17" t="s">
        <v>153</v>
      </c>
      <c r="C311" s="17" t="s">
        <v>154</v>
      </c>
      <c r="D311" s="18" t="s">
        <v>155</v>
      </c>
      <c r="E311" s="17" t="s">
        <v>16</v>
      </c>
      <c r="F311" s="17">
        <v>2</v>
      </c>
      <c r="G311" s="38"/>
      <c r="H311" s="20"/>
      <c r="I311" s="17" t="str">
        <f>_xlfn.DISPIMG("ID_DAD3B4A6FD2C4396A085EE2B2E88D752",1)</f>
        <v>=DISPIMG("ID_DAD3B4A6FD2C4396A085EE2B2E88D752",1)</v>
      </c>
    </row>
    <row r="312" s="2" customFormat="1" ht="270" customHeight="1" spans="1:9">
      <c r="A312" s="25" t="s">
        <v>152</v>
      </c>
      <c r="B312" s="22" t="s">
        <v>157</v>
      </c>
      <c r="C312" s="22" t="s">
        <v>158</v>
      </c>
      <c r="D312" s="34" t="s">
        <v>523</v>
      </c>
      <c r="E312" s="31" t="s">
        <v>16</v>
      </c>
      <c r="F312" s="37">
        <v>1</v>
      </c>
      <c r="G312" s="38"/>
      <c r="H312" s="20"/>
      <c r="I312" s="37" t="str">
        <f>_xlfn.DISPIMG("ID_B97B1E705BCA4BF1AAF554D9A39262CF",1)</f>
        <v>=DISPIMG("ID_B97B1E705BCA4BF1AAF554D9A39262CF",1)</v>
      </c>
    </row>
    <row r="313" s="2" customFormat="1" ht="90" customHeight="1" spans="1:9">
      <c r="A313" s="25" t="s">
        <v>156</v>
      </c>
      <c r="B313" s="31" t="s">
        <v>161</v>
      </c>
      <c r="C313" s="22" t="s">
        <v>162</v>
      </c>
      <c r="D313" s="18" t="s">
        <v>36</v>
      </c>
      <c r="E313" s="31" t="s">
        <v>16</v>
      </c>
      <c r="F313" s="31">
        <v>1</v>
      </c>
      <c r="G313" s="20"/>
      <c r="H313" s="20"/>
      <c r="I313" s="39" t="str">
        <f>_xlfn.DISPIMG("ID_2CAF92932B494C0AAE60F9922D046C48",1)</f>
        <v>=DISPIMG("ID_2CAF92932B494C0AAE60F9922D046C48",1)</v>
      </c>
    </row>
    <row r="314" s="2" customFormat="1" ht="70" customHeight="1" spans="1:9">
      <c r="A314" s="17" t="s">
        <v>37</v>
      </c>
      <c r="B314" s="17" t="s">
        <v>38</v>
      </c>
      <c r="C314" s="17"/>
      <c r="D314" s="18" t="s">
        <v>39</v>
      </c>
      <c r="E314" s="17" t="s">
        <v>40</v>
      </c>
      <c r="F314" s="17">
        <v>1</v>
      </c>
      <c r="G314" s="26"/>
      <c r="H314" s="20"/>
      <c r="I314" s="17" t="str">
        <f>_xlfn.DISPIMG("ID_B750FA272DD04C9DBE35D16E2D4C0F0D",1)</f>
        <v>=DISPIMG("ID_B750FA272DD04C9DBE35D16E2D4C0F0D",1)</v>
      </c>
    </row>
    <row r="315" s="2" customFormat="1" ht="90" customHeight="1" spans="1:9">
      <c r="A315" s="17" t="s">
        <v>160</v>
      </c>
      <c r="B315" s="17" t="s">
        <v>164</v>
      </c>
      <c r="C315" s="17" t="s">
        <v>165</v>
      </c>
      <c r="D315" s="18" t="s">
        <v>166</v>
      </c>
      <c r="E315" s="17" t="s">
        <v>16</v>
      </c>
      <c r="F315" s="17">
        <v>1</v>
      </c>
      <c r="G315" s="38"/>
      <c r="H315" s="20"/>
      <c r="I315" s="17" t="str">
        <f>_xlfn.DISPIMG("ID_6C25689634114F40B8F5B0C0612543C4",1)</f>
        <v>=DISPIMG("ID_6C25689634114F40B8F5B0C0612543C4",1)</v>
      </c>
    </row>
    <row r="316" s="2" customFormat="1" ht="80" customHeight="1" spans="1:9">
      <c r="A316" s="17" t="s">
        <v>163</v>
      </c>
      <c r="B316" s="17" t="s">
        <v>168</v>
      </c>
      <c r="C316" s="17" t="s">
        <v>169</v>
      </c>
      <c r="D316" s="18" t="s">
        <v>166</v>
      </c>
      <c r="E316" s="17" t="s">
        <v>16</v>
      </c>
      <c r="F316" s="17">
        <v>1</v>
      </c>
      <c r="G316" s="38"/>
      <c r="H316" s="20"/>
      <c r="I316" s="17" t="str">
        <f>_xlfn.DISPIMG("ID_5D6BB4ADC89F4B36B2691B74965D4338",1)</f>
        <v>=DISPIMG("ID_5D6BB4ADC89F4B36B2691B74965D4338",1)</v>
      </c>
    </row>
    <row r="317" s="2" customFormat="1" ht="80" customHeight="1" spans="1:9">
      <c r="A317" s="17" t="s">
        <v>167</v>
      </c>
      <c r="B317" s="17" t="s">
        <v>171</v>
      </c>
      <c r="C317" s="17" t="s">
        <v>172</v>
      </c>
      <c r="D317" s="18" t="s">
        <v>173</v>
      </c>
      <c r="E317" s="17" t="s">
        <v>174</v>
      </c>
      <c r="F317" s="17">
        <v>9.9</v>
      </c>
      <c r="G317" s="26"/>
      <c r="H317" s="20"/>
      <c r="I317" s="17" t="str">
        <f>_xlfn.DISPIMG("ID_426E9CE6D791469090317D9B180C9A27",1)</f>
        <v>=DISPIMG("ID_426E9CE6D791469090317D9B180C9A27",1)</v>
      </c>
    </row>
    <row r="318" s="2" customFormat="1" ht="80" customHeight="1" spans="1:9">
      <c r="A318" s="17" t="s">
        <v>37</v>
      </c>
      <c r="B318" s="17" t="s">
        <v>175</v>
      </c>
      <c r="C318" s="17" t="s">
        <v>176</v>
      </c>
      <c r="D318" s="18" t="s">
        <v>177</v>
      </c>
      <c r="E318" s="17" t="s">
        <v>174</v>
      </c>
      <c r="F318" s="17">
        <v>7.6</v>
      </c>
      <c r="G318" s="26"/>
      <c r="H318" s="20"/>
      <c r="I318" s="17" t="str">
        <f>_xlfn.DISPIMG("ID_8B6FC68244124B8DAA2965B9251BA583",1)</f>
        <v>=DISPIMG("ID_8B6FC68244124B8DAA2965B9251BA583",1)</v>
      </c>
    </row>
    <row r="319" s="2" customFormat="1" ht="80" customHeight="1" spans="1:9">
      <c r="A319" s="17" t="s">
        <v>37</v>
      </c>
      <c r="B319" s="17" t="s">
        <v>178</v>
      </c>
      <c r="C319" s="17" t="s">
        <v>179</v>
      </c>
      <c r="D319" s="18" t="s">
        <v>177</v>
      </c>
      <c r="E319" s="17" t="s">
        <v>174</v>
      </c>
      <c r="F319" s="17">
        <v>15.2</v>
      </c>
      <c r="G319" s="26"/>
      <c r="H319" s="20"/>
      <c r="I319" s="17" t="str">
        <f>_xlfn.DISPIMG("ID_E9B4984BCE304E9787A3E963F6BCFF30",1)</f>
        <v>=DISPIMG("ID_E9B4984BCE304E9787A3E963F6BCFF30",1)</v>
      </c>
    </row>
    <row r="320" s="2" customFormat="1" ht="130" customHeight="1" spans="1:9">
      <c r="A320" s="25" t="s">
        <v>170</v>
      </c>
      <c r="B320" s="22" t="s">
        <v>181</v>
      </c>
      <c r="C320" s="37" t="s">
        <v>182</v>
      </c>
      <c r="D320" s="34" t="s">
        <v>183</v>
      </c>
      <c r="E320" s="31" t="s">
        <v>16</v>
      </c>
      <c r="F320" s="31">
        <v>2</v>
      </c>
      <c r="G320" s="20"/>
      <c r="H320" s="20"/>
      <c r="I320" s="39" t="str">
        <f>_xlfn.DISPIMG("ID_787941F3B5D649278CA2212AF796B1A9",1)</f>
        <v>=DISPIMG("ID_787941F3B5D649278CA2212AF796B1A9",1)</v>
      </c>
    </row>
    <row r="321" s="2" customFormat="1" ht="90" customHeight="1" spans="1:9">
      <c r="A321" s="25" t="s">
        <v>180</v>
      </c>
      <c r="B321" s="25" t="s">
        <v>34</v>
      </c>
      <c r="C321" s="25" t="s">
        <v>185</v>
      </c>
      <c r="D321" s="18" t="s">
        <v>36</v>
      </c>
      <c r="E321" s="25" t="s">
        <v>16</v>
      </c>
      <c r="F321" s="25">
        <v>2</v>
      </c>
      <c r="G321" s="26"/>
      <c r="H321" s="20"/>
      <c r="I321" s="22" t="str">
        <f>_xlfn.DISPIMG("ID_52D61F1C137B4EC2BF5873D3A82C10EC",1)</f>
        <v>=DISPIMG("ID_52D61F1C137B4EC2BF5873D3A82C10EC",1)</v>
      </c>
    </row>
    <row r="322" s="2" customFormat="1" ht="70" customHeight="1" spans="1:9">
      <c r="A322" s="17" t="s">
        <v>37</v>
      </c>
      <c r="B322" s="17" t="s">
        <v>38</v>
      </c>
      <c r="C322" s="17"/>
      <c r="D322" s="18" t="s">
        <v>39</v>
      </c>
      <c r="E322" s="17" t="s">
        <v>40</v>
      </c>
      <c r="F322" s="17">
        <v>2</v>
      </c>
      <c r="G322" s="26"/>
      <c r="H322" s="20"/>
      <c r="I322" s="17" t="str">
        <f>_xlfn.DISPIMG("ID_E72CF056FEE84B44B6F0629A2A6C27BC",1)</f>
        <v>=DISPIMG("ID_E72CF056FEE84B44B6F0629A2A6C27BC",1)</v>
      </c>
    </row>
    <row r="323" s="2" customFormat="1" ht="90" customHeight="1" spans="1:9">
      <c r="A323" s="17" t="s">
        <v>184</v>
      </c>
      <c r="B323" s="17" t="s">
        <v>187</v>
      </c>
      <c r="C323" s="17" t="s">
        <v>182</v>
      </c>
      <c r="D323" s="18" t="s">
        <v>188</v>
      </c>
      <c r="E323" s="17" t="s">
        <v>16</v>
      </c>
      <c r="F323" s="17">
        <v>4</v>
      </c>
      <c r="G323" s="20"/>
      <c r="H323" s="20"/>
      <c r="I323" s="17" t="str">
        <f>_xlfn.DISPIMG("ID_FA5C507AB6F14C60AFB9563C1B2BA1F1",1)</f>
        <v>=DISPIMG("ID_FA5C507AB6F14C60AFB9563C1B2BA1F1",1)</v>
      </c>
    </row>
    <row r="324" s="2" customFormat="1" ht="110" customHeight="1" spans="1:9">
      <c r="A324" s="32" t="s">
        <v>186</v>
      </c>
      <c r="B324" s="31" t="s">
        <v>190</v>
      </c>
      <c r="C324" s="31" t="s">
        <v>182</v>
      </c>
      <c r="D324" s="34" t="s">
        <v>191</v>
      </c>
      <c r="E324" s="30" t="s">
        <v>16</v>
      </c>
      <c r="F324" s="31">
        <v>2</v>
      </c>
      <c r="G324" s="20"/>
      <c r="H324" s="20"/>
      <c r="I324" s="39" t="str">
        <f>_xlfn.DISPIMG("ID_1FF9A8A375EF4884BDFC0DD624EFED0C",1)</f>
        <v>=DISPIMG("ID_1FF9A8A375EF4884BDFC0DD624EFED0C",1)</v>
      </c>
    </row>
    <row r="325" s="2" customFormat="1" ht="80" customHeight="1" spans="1:9">
      <c r="A325" s="17" t="s">
        <v>189</v>
      </c>
      <c r="B325" s="17" t="s">
        <v>121</v>
      </c>
      <c r="C325" s="17" t="s">
        <v>90</v>
      </c>
      <c r="D325" s="18" t="s">
        <v>91</v>
      </c>
      <c r="E325" s="17" t="s">
        <v>16</v>
      </c>
      <c r="F325" s="17">
        <v>1</v>
      </c>
      <c r="G325" s="20"/>
      <c r="H325" s="20"/>
      <c r="I325" s="17" t="str">
        <f>_xlfn.DISPIMG("ID_34680EF8F55545C4A4A6B1B0A55B05D6",1)</f>
        <v>=DISPIMG("ID_34680EF8F55545C4A4A6B1B0A55B05D6",1)</v>
      </c>
    </row>
    <row r="326" s="2" customFormat="1" ht="80" customHeight="1" spans="1:9">
      <c r="A326" s="17" t="s">
        <v>192</v>
      </c>
      <c r="B326" s="17" t="s">
        <v>194</v>
      </c>
      <c r="C326" s="17" t="s">
        <v>195</v>
      </c>
      <c r="D326" s="18" t="s">
        <v>196</v>
      </c>
      <c r="E326" s="17" t="s">
        <v>16</v>
      </c>
      <c r="F326" s="17">
        <v>1</v>
      </c>
      <c r="G326" s="26"/>
      <c r="H326" s="20"/>
      <c r="I326" s="17" t="str">
        <f>_xlfn.DISPIMG("ID_F157FAB869AB4EFC97D04EB593CC6548",1)</f>
        <v>=DISPIMG("ID_F157FAB869AB4EFC97D04EB593CC6548",1)</v>
      </c>
    </row>
    <row r="327" s="2" customFormat="1" ht="70" customHeight="1" spans="1:9">
      <c r="A327" s="17" t="s">
        <v>193</v>
      </c>
      <c r="B327" s="17" t="s">
        <v>52</v>
      </c>
      <c r="C327" s="17" t="s">
        <v>53</v>
      </c>
      <c r="D327" s="18" t="s">
        <v>54</v>
      </c>
      <c r="E327" s="17" t="s">
        <v>16</v>
      </c>
      <c r="F327" s="17">
        <v>1</v>
      </c>
      <c r="G327" s="19"/>
      <c r="H327" s="20"/>
      <c r="I327" s="17" t="str">
        <f>_xlfn.DISPIMG("ID_54A153F040D444A9A4DBF65FDF7F4AF3",1)</f>
        <v>=DISPIMG("ID_54A153F040D444A9A4DBF65FDF7F4AF3",1)</v>
      </c>
    </row>
    <row r="328" s="2" customFormat="1" ht="80" customHeight="1" spans="1:9">
      <c r="A328" s="17" t="s">
        <v>37</v>
      </c>
      <c r="B328" s="17" t="s">
        <v>55</v>
      </c>
      <c r="C328" s="17" t="s">
        <v>56</v>
      </c>
      <c r="D328" s="18" t="s">
        <v>57</v>
      </c>
      <c r="E328" s="17" t="s">
        <v>40</v>
      </c>
      <c r="F328" s="17">
        <v>1</v>
      </c>
      <c r="G328" s="27"/>
      <c r="H328" s="20"/>
      <c r="I328" s="17" t="str">
        <f>_xlfn.DISPIMG("ID_3962DBF8412F4B8B88E98ECD79D3F0CE",1)</f>
        <v>=DISPIMG("ID_3962DBF8412F4B8B88E98ECD79D3F0CE",1)</v>
      </c>
    </row>
    <row r="329" s="2" customFormat="1" ht="70" customHeight="1" spans="1:9">
      <c r="A329" s="17" t="s">
        <v>197</v>
      </c>
      <c r="B329" s="17" t="s">
        <v>135</v>
      </c>
      <c r="C329" s="17" t="s">
        <v>199</v>
      </c>
      <c r="D329" s="18" t="s">
        <v>137</v>
      </c>
      <c r="E329" s="17" t="s">
        <v>16</v>
      </c>
      <c r="F329" s="17">
        <v>1</v>
      </c>
      <c r="G329" s="20"/>
      <c r="H329" s="20"/>
      <c r="I329" s="17" t="str">
        <f>_xlfn.DISPIMG("ID_5C48601761084C2BABE50771650A997A",1)</f>
        <v>=DISPIMG("ID_5C48601761084C2BABE50771650A997A",1)</v>
      </c>
    </row>
    <row r="330" s="2" customFormat="1" ht="110" customHeight="1" spans="1:9">
      <c r="A330" s="32" t="s">
        <v>198</v>
      </c>
      <c r="B330" s="40" t="s">
        <v>143</v>
      </c>
      <c r="C330" s="31" t="s">
        <v>76</v>
      </c>
      <c r="D330" s="29" t="s">
        <v>144</v>
      </c>
      <c r="E330" s="30" t="s">
        <v>16</v>
      </c>
      <c r="F330" s="31">
        <v>2</v>
      </c>
      <c r="G330" s="20"/>
      <c r="H330" s="20"/>
      <c r="I330" s="39" t="str">
        <f>_xlfn.DISPIMG("ID_1BAEFC6F63AA4BB5AFDAC487E9CE7969",1)</f>
        <v>=DISPIMG("ID_1BAEFC6F63AA4BB5AFDAC487E9CE7969",1)</v>
      </c>
    </row>
    <row r="331" s="2" customFormat="1" ht="70" customHeight="1" spans="1:9">
      <c r="A331" s="17" t="s">
        <v>200</v>
      </c>
      <c r="B331" s="17" t="s">
        <v>117</v>
      </c>
      <c r="C331" s="17" t="s">
        <v>202</v>
      </c>
      <c r="D331" s="18" t="s">
        <v>203</v>
      </c>
      <c r="E331" s="17" t="s">
        <v>16</v>
      </c>
      <c r="F331" s="17">
        <v>2</v>
      </c>
      <c r="G331" s="38"/>
      <c r="H331" s="20"/>
      <c r="I331" s="17" t="str">
        <f>_xlfn.DISPIMG("ID_2113E54B75E0450692F8853C142C8D80",1)</f>
        <v>=DISPIMG("ID_2113E54B75E0450692F8853C142C8D80",1)</v>
      </c>
    </row>
    <row r="332" s="2" customFormat="1" ht="100" customHeight="1" spans="1:9">
      <c r="A332" s="17" t="s">
        <v>201</v>
      </c>
      <c r="B332" s="17" t="s">
        <v>205</v>
      </c>
      <c r="C332" s="17" t="s">
        <v>206</v>
      </c>
      <c r="D332" s="18" t="s">
        <v>235</v>
      </c>
      <c r="E332" s="17" t="s">
        <v>68</v>
      </c>
      <c r="F332" s="17">
        <v>1</v>
      </c>
      <c r="G332" s="20"/>
      <c r="H332" s="20"/>
      <c r="I332" s="17" t="str">
        <f>_xlfn.DISPIMG("ID_81A431133C22406086F23E171012B137",1)</f>
        <v>=DISPIMG("ID_81A431133C22406086F23E171012B137",1)</v>
      </c>
    </row>
    <row r="333" s="2" customFormat="1" ht="90" customHeight="1" spans="1:9">
      <c r="A333" s="25" t="s">
        <v>204</v>
      </c>
      <c r="B333" s="25" t="s">
        <v>34</v>
      </c>
      <c r="C333" s="25" t="s">
        <v>95</v>
      </c>
      <c r="D333" s="18" t="s">
        <v>36</v>
      </c>
      <c r="E333" s="25" t="s">
        <v>16</v>
      </c>
      <c r="F333" s="25">
        <v>2</v>
      </c>
      <c r="G333" s="26"/>
      <c r="H333" s="20"/>
      <c r="I333" s="22" t="str">
        <f>_xlfn.DISPIMG("ID_EBDE64A503F24DA28A077EF31741D27C",1)</f>
        <v>=DISPIMG("ID_EBDE64A503F24DA28A077EF31741D27C",1)</v>
      </c>
    </row>
    <row r="334" s="2" customFormat="1" ht="70" customHeight="1" spans="1:9">
      <c r="A334" s="17" t="s">
        <v>37</v>
      </c>
      <c r="B334" s="17" t="s">
        <v>38</v>
      </c>
      <c r="C334" s="17"/>
      <c r="D334" s="18" t="s">
        <v>39</v>
      </c>
      <c r="E334" s="17" t="s">
        <v>40</v>
      </c>
      <c r="F334" s="17">
        <v>2</v>
      </c>
      <c r="G334" s="26"/>
      <c r="H334" s="20"/>
      <c r="I334" s="17" t="str">
        <f>_xlfn.DISPIMG("ID_3A7F18C9808D40D5A472104A5F08106D",1)</f>
        <v>=DISPIMG("ID_3A7F18C9808D40D5A472104A5F08106D",1)</v>
      </c>
    </row>
    <row r="335" s="2" customFormat="1" ht="160" customHeight="1" spans="1:9">
      <c r="A335" s="25" t="s">
        <v>208</v>
      </c>
      <c r="B335" s="22" t="s">
        <v>22</v>
      </c>
      <c r="C335" s="22" t="s">
        <v>364</v>
      </c>
      <c r="D335" s="34" t="s">
        <v>524</v>
      </c>
      <c r="E335" s="22" t="s">
        <v>16</v>
      </c>
      <c r="F335" s="22">
        <v>1</v>
      </c>
      <c r="G335" s="23"/>
      <c r="H335" s="20"/>
      <c r="I335" s="37" t="str">
        <f>_xlfn.DISPIMG("ID_3FE572E4FB634F1A955D5CEA8F094943",1)</f>
        <v>=DISPIMG("ID_3FE572E4FB634F1A955D5CEA8F094943",1)</v>
      </c>
    </row>
    <row r="336" s="2" customFormat="1" ht="140" customHeight="1" spans="1:9">
      <c r="A336" s="25" t="s">
        <v>209</v>
      </c>
      <c r="B336" s="22" t="s">
        <v>211</v>
      </c>
      <c r="C336" s="37" t="s">
        <v>212</v>
      </c>
      <c r="D336" s="29" t="s">
        <v>525</v>
      </c>
      <c r="E336" s="31" t="s">
        <v>16</v>
      </c>
      <c r="F336" s="37">
        <v>2</v>
      </c>
      <c r="G336" s="38"/>
      <c r="H336" s="20"/>
      <c r="I336" s="22" t="str">
        <f>_xlfn.DISPIMG("ID_DC5DDF60FAA24CED92A3377B7FE955CA",1)</f>
        <v>=DISPIMG("ID_DC5DDF60FAA24CED92A3377B7FE955CA",1)</v>
      </c>
    </row>
    <row r="337" s="2" customFormat="1" ht="25" customHeight="1" spans="1:9">
      <c r="A337" s="14" t="s">
        <v>214</v>
      </c>
      <c r="B337" s="14"/>
      <c r="C337" s="14"/>
      <c r="D337" s="15"/>
      <c r="E337" s="12"/>
      <c r="F337" s="12"/>
      <c r="G337" s="24"/>
      <c r="H337" s="20"/>
      <c r="I337" s="37"/>
    </row>
    <row r="338" s="2" customFormat="1" ht="90" customHeight="1" spans="1:9">
      <c r="A338" s="21" t="s">
        <v>215</v>
      </c>
      <c r="B338" s="22" t="s">
        <v>22</v>
      </c>
      <c r="C338" s="22" t="s">
        <v>526</v>
      </c>
      <c r="D338" s="18" t="s">
        <v>24</v>
      </c>
      <c r="E338" s="22" t="s">
        <v>16</v>
      </c>
      <c r="F338" s="22">
        <v>1</v>
      </c>
      <c r="G338" s="23"/>
      <c r="H338" s="20"/>
      <c r="I338" s="37" t="str">
        <f>_xlfn.DISPIMG("ID_39D0D49B684041F580E452EFE04CC662",1)</f>
        <v>=DISPIMG("ID_39D0D49B684041F580E452EFE04CC662",1)</v>
      </c>
    </row>
    <row r="339" s="2" customFormat="1" ht="90" customHeight="1" spans="1:9">
      <c r="A339" s="21" t="s">
        <v>216</v>
      </c>
      <c r="B339" s="25" t="s">
        <v>34</v>
      </c>
      <c r="C339" s="25" t="s">
        <v>217</v>
      </c>
      <c r="D339" s="18" t="s">
        <v>36</v>
      </c>
      <c r="E339" s="25" t="s">
        <v>16</v>
      </c>
      <c r="F339" s="25">
        <v>1</v>
      </c>
      <c r="G339" s="26"/>
      <c r="H339" s="20"/>
      <c r="I339" s="22" t="str">
        <f>_xlfn.DISPIMG("ID_3B823A7CC18B4267B1B00693F5DCFE53",1)</f>
        <v>=DISPIMG("ID_3B823A7CC18B4267B1B00693F5DCFE53",1)</v>
      </c>
    </row>
    <row r="340" s="2" customFormat="1" ht="70" customHeight="1" spans="1:9">
      <c r="A340" s="17" t="s">
        <v>37</v>
      </c>
      <c r="B340" s="17" t="s">
        <v>38</v>
      </c>
      <c r="C340" s="17"/>
      <c r="D340" s="18" t="s">
        <v>39</v>
      </c>
      <c r="E340" s="17" t="s">
        <v>40</v>
      </c>
      <c r="F340" s="17">
        <v>1</v>
      </c>
      <c r="G340" s="26"/>
      <c r="H340" s="20"/>
      <c r="I340" s="17" t="str">
        <f>_xlfn.DISPIMG("ID_FEA5229DF82E40E2BD061BD87036BBD6",1)</f>
        <v>=DISPIMG("ID_FEA5229DF82E40E2BD061BD87036BBD6",1)</v>
      </c>
    </row>
    <row r="341" s="2" customFormat="1" ht="80" customHeight="1" spans="1:9">
      <c r="A341" s="17" t="s">
        <v>218</v>
      </c>
      <c r="B341" s="17" t="s">
        <v>219</v>
      </c>
      <c r="C341" s="17" t="s">
        <v>220</v>
      </c>
      <c r="D341" s="18" t="s">
        <v>221</v>
      </c>
      <c r="E341" s="17" t="s">
        <v>16</v>
      </c>
      <c r="F341" s="17">
        <v>1</v>
      </c>
      <c r="G341" s="26"/>
      <c r="H341" s="20"/>
      <c r="I341" s="17" t="str">
        <f>_xlfn.DISPIMG("ID_AC6114B5D29E467BAFAFCF2229C083D5",1)</f>
        <v>=DISPIMG("ID_AC6114B5D29E467BAFAFCF2229C083D5",1)</v>
      </c>
    </row>
    <row r="342" s="2" customFormat="1" ht="150" customHeight="1" spans="1:9">
      <c r="A342" s="21" t="s">
        <v>222</v>
      </c>
      <c r="B342" s="31" t="s">
        <v>223</v>
      </c>
      <c r="C342" s="31" t="s">
        <v>224</v>
      </c>
      <c r="D342" s="34" t="s">
        <v>527</v>
      </c>
      <c r="E342" s="31" t="s">
        <v>16</v>
      </c>
      <c r="F342" s="31">
        <v>1</v>
      </c>
      <c r="G342" s="20"/>
      <c r="H342" s="20"/>
      <c r="I342" s="47" t="str">
        <f>_xlfn.DISPIMG("ID_65DDD5E30DB549D9BB980597C0109A9E",1)</f>
        <v>=DISPIMG("ID_65DDD5E30DB549D9BB980597C0109A9E",1)</v>
      </c>
    </row>
    <row r="343" s="2" customFormat="1" ht="270" customHeight="1" spans="1:9">
      <c r="A343" s="41" t="s">
        <v>226</v>
      </c>
      <c r="B343" s="25" t="s">
        <v>227</v>
      </c>
      <c r="C343" s="25" t="s">
        <v>228</v>
      </c>
      <c r="D343" s="34" t="s">
        <v>528</v>
      </c>
      <c r="E343" s="25" t="s">
        <v>16</v>
      </c>
      <c r="F343" s="25">
        <v>1</v>
      </c>
      <c r="G343" s="24"/>
      <c r="H343" s="20"/>
      <c r="I343" s="37" t="str">
        <f>_xlfn.DISPIMG("ID_8DE888E69BA14D9DA30AD96C80CABFBD",1)</f>
        <v>=DISPIMG("ID_8DE888E69BA14D9DA30AD96C80CABFBD",1)</v>
      </c>
    </row>
    <row r="344" s="2" customFormat="1" ht="220" customHeight="1" spans="1:9">
      <c r="A344" s="41" t="s">
        <v>230</v>
      </c>
      <c r="B344" s="25" t="s">
        <v>231</v>
      </c>
      <c r="C344" s="25" t="s">
        <v>232</v>
      </c>
      <c r="D344" s="34" t="s">
        <v>233</v>
      </c>
      <c r="E344" s="25" t="s">
        <v>16</v>
      </c>
      <c r="F344" s="25">
        <v>1</v>
      </c>
      <c r="G344" s="24"/>
      <c r="H344" s="20"/>
      <c r="I344" s="37" t="str">
        <f>_xlfn.DISPIMG("ID_3A1EB20CDE0846C684272E468BBC0049",1)</f>
        <v>=DISPIMG("ID_3A1EB20CDE0846C684272E468BBC0049",1)</v>
      </c>
    </row>
    <row r="345" s="2" customFormat="1" ht="100" customHeight="1" spans="1:9">
      <c r="A345" s="28" t="s">
        <v>234</v>
      </c>
      <c r="B345" s="17" t="s">
        <v>205</v>
      </c>
      <c r="C345" s="17" t="s">
        <v>206</v>
      </c>
      <c r="D345" s="18" t="s">
        <v>235</v>
      </c>
      <c r="E345" s="17" t="s">
        <v>68</v>
      </c>
      <c r="F345" s="17">
        <v>1</v>
      </c>
      <c r="G345" s="20"/>
      <c r="H345" s="20"/>
      <c r="I345" s="17" t="str">
        <f>_xlfn.DISPIMG("ID_122DE84C68B94D1090411EAE13A37069",1)</f>
        <v>=DISPIMG("ID_122DE84C68B94D1090411EAE13A37069",1)</v>
      </c>
    </row>
    <row r="346" s="2" customFormat="1" ht="80" customHeight="1" spans="1:9">
      <c r="A346" s="17" t="s">
        <v>236</v>
      </c>
      <c r="B346" s="17" t="s">
        <v>171</v>
      </c>
      <c r="C346" s="17" t="s">
        <v>237</v>
      </c>
      <c r="D346" s="18" t="s">
        <v>173</v>
      </c>
      <c r="E346" s="17" t="s">
        <v>174</v>
      </c>
      <c r="F346" s="17">
        <v>9.1</v>
      </c>
      <c r="G346" s="20"/>
      <c r="H346" s="20"/>
      <c r="I346" s="17" t="str">
        <f>_xlfn.DISPIMG("ID_43C6DE8A8113480AABE9E55A193C416E",1)</f>
        <v>=DISPIMG("ID_43C6DE8A8113480AABE9E55A193C416E",1)</v>
      </c>
    </row>
    <row r="347" s="2" customFormat="1" ht="80" customHeight="1" spans="1:9">
      <c r="A347" s="17" t="s">
        <v>37</v>
      </c>
      <c r="B347" s="17" t="s">
        <v>238</v>
      </c>
      <c r="C347" s="17" t="s">
        <v>239</v>
      </c>
      <c r="D347" s="18" t="s">
        <v>177</v>
      </c>
      <c r="E347" s="17" t="s">
        <v>174</v>
      </c>
      <c r="F347" s="17">
        <v>7</v>
      </c>
      <c r="G347" s="20"/>
      <c r="H347" s="20"/>
      <c r="I347" s="17" t="str">
        <f>_xlfn.DISPIMG("ID_A8016E511ED845A490CEB5388E58024F",1)</f>
        <v>=DISPIMG("ID_A8016E511ED845A490CEB5388E58024F",1)</v>
      </c>
    </row>
    <row r="348" s="2" customFormat="1" ht="80" customHeight="1" spans="1:9">
      <c r="A348" s="17" t="s">
        <v>37</v>
      </c>
      <c r="B348" s="17" t="s">
        <v>178</v>
      </c>
      <c r="C348" s="17" t="s">
        <v>240</v>
      </c>
      <c r="D348" s="18" t="s">
        <v>177</v>
      </c>
      <c r="E348" s="17" t="s">
        <v>174</v>
      </c>
      <c r="F348" s="17">
        <v>14</v>
      </c>
      <c r="G348" s="20"/>
      <c r="H348" s="20"/>
      <c r="I348" s="17" t="str">
        <f>_xlfn.DISPIMG("ID_59AB814E0B89459DAA1A46D07FFDCDD8",1)</f>
        <v>=DISPIMG("ID_59AB814E0B89459DAA1A46D07FFDCDD8",1)</v>
      </c>
    </row>
    <row r="349" s="2" customFormat="1" ht="70" customHeight="1" spans="1:9">
      <c r="A349" s="17" t="s">
        <v>241</v>
      </c>
      <c r="B349" s="17" t="s">
        <v>242</v>
      </c>
      <c r="C349" s="17" t="s">
        <v>243</v>
      </c>
      <c r="D349" s="18" t="s">
        <v>529</v>
      </c>
      <c r="E349" s="17" t="s">
        <v>16</v>
      </c>
      <c r="F349" s="17">
        <v>1</v>
      </c>
      <c r="G349" s="20"/>
      <c r="H349" s="20"/>
      <c r="I349" s="17" t="str">
        <f>_xlfn.DISPIMG("ID_F620660BFC134B4585366F73043B4701",1)</f>
        <v>=DISPIMG("ID_F620660BFC134B4585366F73043B4701",1)</v>
      </c>
    </row>
    <row r="350" s="2" customFormat="1" ht="170" customHeight="1" spans="1:9">
      <c r="A350" s="21" t="s">
        <v>245</v>
      </c>
      <c r="B350" s="31" t="s">
        <v>246</v>
      </c>
      <c r="C350" s="31" t="s">
        <v>247</v>
      </c>
      <c r="D350" s="34" t="s">
        <v>248</v>
      </c>
      <c r="E350" s="30" t="s">
        <v>16</v>
      </c>
      <c r="F350" s="31">
        <v>2</v>
      </c>
      <c r="G350" s="20"/>
      <c r="H350" s="20"/>
      <c r="I350" s="22" t="str">
        <f>_xlfn.DISPIMG("ID_01B8620C268343CF83793E8E606810F7",1)</f>
        <v>=DISPIMG("ID_01B8620C268343CF83793E8E606810F7",1)</v>
      </c>
    </row>
    <row r="351" s="2" customFormat="1" ht="210" customHeight="1" spans="1:9">
      <c r="A351" s="41" t="s">
        <v>249</v>
      </c>
      <c r="B351" s="25" t="s">
        <v>250</v>
      </c>
      <c r="C351" s="25" t="s">
        <v>251</v>
      </c>
      <c r="D351" s="34" t="s">
        <v>252</v>
      </c>
      <c r="E351" s="25" t="s">
        <v>16</v>
      </c>
      <c r="F351" s="25">
        <v>1</v>
      </c>
      <c r="G351" s="24"/>
      <c r="H351" s="20"/>
      <c r="I351" s="37" t="str">
        <f>_xlfn.DISPIMG("ID_1B70DB0C6CC74D4D966CD5487FE64217",1)</f>
        <v>=DISPIMG("ID_1B70DB0C6CC74D4D966CD5487FE64217",1)</v>
      </c>
    </row>
    <row r="352" s="2" customFormat="1" ht="80" customHeight="1" spans="1:9">
      <c r="A352" s="17" t="s">
        <v>253</v>
      </c>
      <c r="B352" s="17" t="s">
        <v>258</v>
      </c>
      <c r="C352" s="17" t="s">
        <v>259</v>
      </c>
      <c r="D352" s="18" t="s">
        <v>260</v>
      </c>
      <c r="E352" s="17" t="s">
        <v>16</v>
      </c>
      <c r="F352" s="17">
        <v>1</v>
      </c>
      <c r="G352" s="23"/>
      <c r="H352" s="20"/>
      <c r="I352" s="17" t="str">
        <f>_xlfn.DISPIMG("ID_80F1DC2A6DA044DA92BBF928D95FE087",1)</f>
        <v>=DISPIMG("ID_80F1DC2A6DA044DA92BBF928D95FE087",1)</v>
      </c>
    </row>
    <row r="353" s="2" customFormat="1" ht="70" customHeight="1" spans="1:9">
      <c r="A353" s="17" t="s">
        <v>257</v>
      </c>
      <c r="B353" s="17" t="s">
        <v>262</v>
      </c>
      <c r="C353" s="17" t="s">
        <v>263</v>
      </c>
      <c r="D353" s="18" t="s">
        <v>264</v>
      </c>
      <c r="E353" s="17" t="s">
        <v>16</v>
      </c>
      <c r="F353" s="17">
        <v>1</v>
      </c>
      <c r="G353" s="23"/>
      <c r="H353" s="20"/>
      <c r="I353" s="17" t="str">
        <f>_xlfn.DISPIMG("ID_315F52603B804D308A2EFD47AFA7D08A",1)</f>
        <v>=DISPIMG("ID_315F52603B804D308A2EFD47AFA7D08A",1)</v>
      </c>
    </row>
    <row r="354" s="2" customFormat="1" ht="71" customHeight="1" spans="1:9">
      <c r="A354" s="17" t="s">
        <v>261</v>
      </c>
      <c r="B354" s="17" t="s">
        <v>42</v>
      </c>
      <c r="C354" s="17" t="s">
        <v>43</v>
      </c>
      <c r="D354" s="18" t="s">
        <v>44</v>
      </c>
      <c r="E354" s="17" t="s">
        <v>16</v>
      </c>
      <c r="F354" s="17">
        <v>1</v>
      </c>
      <c r="G354" s="26"/>
      <c r="H354" s="20"/>
      <c r="I354" s="17" t="str">
        <f>_xlfn.DISPIMG("ID_A895AE8CF45B4B13A86C67272E2C8382",1)</f>
        <v>=DISPIMG("ID_A895AE8CF45B4B13A86C67272E2C8382",1)</v>
      </c>
    </row>
    <row r="355" s="2" customFormat="1" ht="150" customHeight="1" spans="1:9">
      <c r="A355" s="21" t="s">
        <v>265</v>
      </c>
      <c r="B355" s="31" t="s">
        <v>267</v>
      </c>
      <c r="C355" s="31" t="s">
        <v>268</v>
      </c>
      <c r="D355" s="42" t="s">
        <v>530</v>
      </c>
      <c r="E355" s="31" t="s">
        <v>16</v>
      </c>
      <c r="F355" s="31">
        <v>1</v>
      </c>
      <c r="G355" s="20"/>
      <c r="H355" s="20"/>
      <c r="I355" s="37" t="str">
        <f>_xlfn.DISPIMG("ID_59CD2045056C4E6C9E1F6295C55B20FD",1)</f>
        <v>=DISPIMG("ID_59CD2045056C4E6C9E1F6295C55B20FD",1)</v>
      </c>
    </row>
    <row r="356" s="2" customFormat="1" ht="25" customHeight="1" spans="1:9">
      <c r="A356" s="14" t="s">
        <v>272</v>
      </c>
      <c r="B356" s="14"/>
      <c r="C356" s="14"/>
      <c r="D356" s="15"/>
      <c r="E356" s="12"/>
      <c r="F356" s="12"/>
      <c r="G356" s="19"/>
      <c r="H356" s="20"/>
      <c r="I356" s="37"/>
    </row>
    <row r="357" s="2" customFormat="1" ht="70" customHeight="1" spans="1:9">
      <c r="A357" s="17" t="s">
        <v>273</v>
      </c>
      <c r="B357" s="17" t="s">
        <v>274</v>
      </c>
      <c r="C357" s="17" t="s">
        <v>275</v>
      </c>
      <c r="D357" s="18" t="s">
        <v>276</v>
      </c>
      <c r="E357" s="17" t="s">
        <v>16</v>
      </c>
      <c r="F357" s="17">
        <v>1</v>
      </c>
      <c r="G357" s="26"/>
      <c r="H357" s="20"/>
      <c r="I357" s="17" t="str">
        <f>_xlfn.DISPIMG("ID_3231E83CA2E0443F9E2089650010EEB1",1)</f>
        <v>=DISPIMG("ID_3231E83CA2E0443F9E2089650010EEB1",1)</v>
      </c>
    </row>
    <row r="358" s="2" customFormat="1" ht="80" customHeight="1" spans="1:9">
      <c r="A358" s="17" t="s">
        <v>37</v>
      </c>
      <c r="B358" s="17" t="s">
        <v>55</v>
      </c>
      <c r="C358" s="17" t="s">
        <v>56</v>
      </c>
      <c r="D358" s="18" t="s">
        <v>57</v>
      </c>
      <c r="E358" s="17" t="s">
        <v>40</v>
      </c>
      <c r="F358" s="17">
        <v>2</v>
      </c>
      <c r="G358" s="26"/>
      <c r="H358" s="20"/>
      <c r="I358" s="17" t="str">
        <f>_xlfn.DISPIMG("ID_630AE5491FEE4E2BAEF2771D23BABBAB",1)</f>
        <v>=DISPIMG("ID_630AE5491FEE4E2BAEF2771D23BABBAB",1)</v>
      </c>
    </row>
    <row r="359" s="2" customFormat="1" ht="90" customHeight="1" spans="1:9">
      <c r="A359" s="17" t="s">
        <v>37</v>
      </c>
      <c r="B359" s="17" t="s">
        <v>58</v>
      </c>
      <c r="C359" s="17" t="s">
        <v>59</v>
      </c>
      <c r="D359" s="18" t="s">
        <v>60</v>
      </c>
      <c r="E359" s="17" t="s">
        <v>16</v>
      </c>
      <c r="F359" s="17">
        <v>1</v>
      </c>
      <c r="G359" s="26"/>
      <c r="H359" s="20"/>
      <c r="I359" s="17" t="str">
        <f>_xlfn.DISPIMG("ID_FD0F9DED08FB4A54820015DC9714182B",1)</f>
        <v>=DISPIMG("ID_FD0F9DED08FB4A54820015DC9714182B",1)</v>
      </c>
    </row>
    <row r="360" s="2" customFormat="1" ht="80" customHeight="1" spans="1:9">
      <c r="A360" s="17" t="s">
        <v>37</v>
      </c>
      <c r="B360" s="17" t="s">
        <v>61</v>
      </c>
      <c r="C360" s="17" t="s">
        <v>62</v>
      </c>
      <c r="D360" s="18" t="s">
        <v>63</v>
      </c>
      <c r="E360" s="17" t="s">
        <v>16</v>
      </c>
      <c r="F360" s="17">
        <v>1</v>
      </c>
      <c r="G360" s="26"/>
      <c r="H360" s="20"/>
      <c r="I360" s="17" t="str">
        <f>_xlfn.DISPIMG("ID_93E907F18C904E238567872AE926D7C1",1)</f>
        <v>=DISPIMG("ID_93E907F18C904E238567872AE926D7C1",1)</v>
      </c>
    </row>
    <row r="361" s="2" customFormat="1" ht="80" customHeight="1" spans="1:9">
      <c r="A361" s="17" t="s">
        <v>277</v>
      </c>
      <c r="B361" s="17" t="s">
        <v>65</v>
      </c>
      <c r="C361" s="17" t="s">
        <v>66</v>
      </c>
      <c r="D361" s="18" t="s">
        <v>67</v>
      </c>
      <c r="E361" s="17" t="s">
        <v>68</v>
      </c>
      <c r="F361" s="17">
        <v>1</v>
      </c>
      <c r="G361" s="26"/>
      <c r="H361" s="20"/>
      <c r="I361" s="17" t="str">
        <f>_xlfn.DISPIMG("ID_EDA0C8AA216143C6A27F17A3370EF28C",1)</f>
        <v>=DISPIMG("ID_EDA0C8AA216143C6A27F17A3370EF28C",1)</v>
      </c>
    </row>
    <row r="362" s="2" customFormat="1" ht="25" customHeight="1" spans="1:9">
      <c r="A362" s="14" t="s">
        <v>278</v>
      </c>
      <c r="B362" s="14"/>
      <c r="C362" s="14"/>
      <c r="D362" s="15"/>
      <c r="E362" s="12"/>
      <c r="F362" s="12"/>
      <c r="G362" s="26"/>
      <c r="H362" s="20"/>
      <c r="I362" s="37"/>
    </row>
    <row r="363" s="2" customFormat="1" ht="70" customHeight="1" spans="1:9">
      <c r="A363" s="17" t="s">
        <v>279</v>
      </c>
      <c r="B363" s="17" t="s">
        <v>97</v>
      </c>
      <c r="C363" s="17" t="s">
        <v>280</v>
      </c>
      <c r="D363" s="18" t="s">
        <v>99</v>
      </c>
      <c r="E363" s="17" t="s">
        <v>16</v>
      </c>
      <c r="F363" s="17">
        <v>1</v>
      </c>
      <c r="G363" s="23"/>
      <c r="H363" s="20"/>
      <c r="I363" s="17" t="str">
        <f>_xlfn.DISPIMG("ID_007AD7367A9C4248B0FAFDBB44E24C71",1)</f>
        <v>=DISPIMG("ID_007AD7367A9C4248B0FAFDBB44E24C71",1)</v>
      </c>
    </row>
    <row r="364" s="2" customFormat="1" ht="110" customHeight="1" spans="1:9">
      <c r="A364" s="41" t="s">
        <v>281</v>
      </c>
      <c r="B364" s="31" t="s">
        <v>190</v>
      </c>
      <c r="C364" s="31" t="s">
        <v>282</v>
      </c>
      <c r="D364" s="34" t="s">
        <v>191</v>
      </c>
      <c r="E364" s="30" t="s">
        <v>16</v>
      </c>
      <c r="F364" s="31">
        <v>2</v>
      </c>
      <c r="G364" s="20"/>
      <c r="H364" s="20"/>
      <c r="I364" s="39" t="str">
        <f>_xlfn.DISPIMG("ID_65F104C50BD54C448AAA16CC4E44329A",1)</f>
        <v>=DISPIMG("ID_65F104C50BD54C448AAA16CC4E44329A",1)</v>
      </c>
    </row>
    <row r="365" s="2" customFormat="1" ht="90" customHeight="1" spans="1:9">
      <c r="A365" s="21" t="s">
        <v>283</v>
      </c>
      <c r="B365" s="22" t="s">
        <v>22</v>
      </c>
      <c r="C365" s="22" t="s">
        <v>284</v>
      </c>
      <c r="D365" s="18" t="s">
        <v>24</v>
      </c>
      <c r="E365" s="22" t="s">
        <v>16</v>
      </c>
      <c r="F365" s="22">
        <v>1</v>
      </c>
      <c r="G365" s="23"/>
      <c r="H365" s="20"/>
      <c r="I365" s="37" t="str">
        <f>_xlfn.DISPIMG("ID_27B8BB2870FE4D83996795EC9580BBBC",1)</f>
        <v>=DISPIMG("ID_27B8BB2870FE4D83996795EC9580BBBC",1)</v>
      </c>
    </row>
    <row r="366" s="2" customFormat="1" ht="80" customHeight="1" spans="1:9">
      <c r="A366" s="17" t="s">
        <v>285</v>
      </c>
      <c r="B366" s="17" t="s">
        <v>65</v>
      </c>
      <c r="C366" s="17" t="s">
        <v>66</v>
      </c>
      <c r="D366" s="18" t="s">
        <v>67</v>
      </c>
      <c r="E366" s="17" t="s">
        <v>68</v>
      </c>
      <c r="F366" s="17">
        <v>1</v>
      </c>
      <c r="G366" s="20"/>
      <c r="H366" s="20"/>
      <c r="I366" s="17" t="str">
        <f>_xlfn.DISPIMG("ID_EFCAFE74FEA14957862FF088736DDEE5",1)</f>
        <v>=DISPIMG("ID_EFCAFE74FEA14957862FF088736DDEE5",1)</v>
      </c>
    </row>
    <row r="367" s="2" customFormat="1" ht="90" customHeight="1" spans="1:9">
      <c r="A367" s="21" t="s">
        <v>286</v>
      </c>
      <c r="B367" s="31" t="s">
        <v>107</v>
      </c>
      <c r="C367" s="31" t="s">
        <v>287</v>
      </c>
      <c r="D367" s="34" t="s">
        <v>288</v>
      </c>
      <c r="E367" s="31" t="s">
        <v>16</v>
      </c>
      <c r="F367" s="31">
        <v>1</v>
      </c>
      <c r="G367" s="20"/>
      <c r="H367" s="20"/>
      <c r="I367" s="39" t="str">
        <f>_xlfn.DISPIMG("ID_B6D2E29AB1F74D51BBF35A8772C5825D",1)</f>
        <v>=DISPIMG("ID_B6D2E29AB1F74D51BBF35A8772C5825D",1)</v>
      </c>
    </row>
    <row r="368" s="2" customFormat="1" ht="70" customHeight="1" spans="1:9">
      <c r="A368" s="17" t="s">
        <v>37</v>
      </c>
      <c r="B368" s="17" t="s">
        <v>289</v>
      </c>
      <c r="C368" s="17" t="s">
        <v>56</v>
      </c>
      <c r="D368" s="18" t="s">
        <v>290</v>
      </c>
      <c r="E368" s="17" t="s">
        <v>16</v>
      </c>
      <c r="F368" s="17">
        <v>1</v>
      </c>
      <c r="G368" s="20"/>
      <c r="H368" s="20"/>
      <c r="I368" s="17" t="str">
        <f>_xlfn.DISPIMG("ID_AFF4A352B29C433CAC1D095959324713",1)</f>
        <v>=DISPIMG("ID_AFF4A352B29C433CAC1D095959324713",1)</v>
      </c>
    </row>
    <row r="369" s="2" customFormat="1" ht="80" customHeight="1" spans="1:9">
      <c r="A369" s="21" t="s">
        <v>291</v>
      </c>
      <c r="B369" s="31" t="s">
        <v>219</v>
      </c>
      <c r="C369" s="31" t="s">
        <v>220</v>
      </c>
      <c r="D369" s="34" t="s">
        <v>292</v>
      </c>
      <c r="E369" s="30" t="s">
        <v>16</v>
      </c>
      <c r="F369" s="31">
        <v>1</v>
      </c>
      <c r="G369" s="20"/>
      <c r="H369" s="20"/>
      <c r="I369" s="37" t="str">
        <f>_xlfn.DISPIMG("ID_B6B699E95F634CF6820F6B936F8A7432",1)</f>
        <v>=DISPIMG("ID_B6B699E95F634CF6820F6B936F8A7432",1)</v>
      </c>
    </row>
    <row r="370" s="2" customFormat="1" ht="70" customHeight="1" spans="1:9">
      <c r="A370" s="28" t="s">
        <v>293</v>
      </c>
      <c r="B370" s="17" t="s">
        <v>294</v>
      </c>
      <c r="C370" s="17" t="s">
        <v>295</v>
      </c>
      <c r="D370" s="18" t="s">
        <v>296</v>
      </c>
      <c r="E370" s="17" t="s">
        <v>16</v>
      </c>
      <c r="F370" s="17">
        <v>1</v>
      </c>
      <c r="G370" s="20"/>
      <c r="H370" s="20"/>
      <c r="I370" s="17" t="str">
        <f>_xlfn.DISPIMG("ID_2CDADDC431F8435D94AD5AD88F498E9F",1)</f>
        <v>=DISPIMG("ID_2CDADDC431F8435D94AD5AD88F498E9F",1)</v>
      </c>
    </row>
    <row r="371" s="2" customFormat="1" ht="111" customHeight="1" spans="1:9">
      <c r="A371" s="41" t="s">
        <v>297</v>
      </c>
      <c r="B371" s="31" t="s">
        <v>298</v>
      </c>
      <c r="C371" s="31" t="s">
        <v>299</v>
      </c>
      <c r="D371" s="29" t="s">
        <v>300</v>
      </c>
      <c r="E371" s="30" t="s">
        <v>16</v>
      </c>
      <c r="F371" s="31">
        <v>1</v>
      </c>
      <c r="G371" s="20"/>
      <c r="H371" s="20"/>
      <c r="I371" s="39" t="str">
        <f>_xlfn.DISPIMG("ID_ED3368D2385347BFA7CAF0CDB7A8F41F",1)</f>
        <v>=DISPIMG("ID_ED3368D2385347BFA7CAF0CDB7A8F41F",1)</v>
      </c>
    </row>
    <row r="372" s="2" customFormat="1" ht="130" customHeight="1" spans="1:9">
      <c r="A372" s="21" t="s">
        <v>301</v>
      </c>
      <c r="B372" s="31" t="s">
        <v>181</v>
      </c>
      <c r="C372" s="31" t="s">
        <v>302</v>
      </c>
      <c r="D372" s="34" t="s">
        <v>183</v>
      </c>
      <c r="E372" s="30" t="s">
        <v>16</v>
      </c>
      <c r="F372" s="31">
        <v>1</v>
      </c>
      <c r="G372" s="20"/>
      <c r="H372" s="20"/>
      <c r="I372" s="39" t="str">
        <f>_xlfn.DISPIMG("ID_E2C5A677B3B3405C9EACEE6BAC880910",1)</f>
        <v>=DISPIMG("ID_E2C5A677B3B3405C9EACEE6BAC880910",1)</v>
      </c>
    </row>
    <row r="373" s="2" customFormat="1" ht="25" customHeight="1" spans="1:9">
      <c r="A373" s="14" t="s">
        <v>303</v>
      </c>
      <c r="B373" s="14"/>
      <c r="C373" s="14"/>
      <c r="D373" s="15"/>
      <c r="E373" s="12"/>
      <c r="F373" s="12"/>
      <c r="G373" s="24"/>
      <c r="H373" s="20"/>
      <c r="I373" s="37"/>
    </row>
    <row r="374" s="2" customFormat="1" ht="90" customHeight="1" spans="1:9">
      <c r="A374" s="21" t="s">
        <v>304</v>
      </c>
      <c r="B374" s="25" t="s">
        <v>34</v>
      </c>
      <c r="C374" s="25" t="s">
        <v>108</v>
      </c>
      <c r="D374" s="18" t="s">
        <v>36</v>
      </c>
      <c r="E374" s="25" t="s">
        <v>16</v>
      </c>
      <c r="F374" s="25">
        <v>1</v>
      </c>
      <c r="G374" s="26"/>
      <c r="H374" s="20"/>
      <c r="I374" s="22" t="str">
        <f>_xlfn.DISPIMG("ID_2E659FF877D849D68E4ED0AF2C02CF89",1)</f>
        <v>=DISPIMG("ID_2E659FF877D849D68E4ED0AF2C02CF89",1)</v>
      </c>
    </row>
    <row r="375" s="2" customFormat="1" ht="70" customHeight="1" spans="1:9">
      <c r="A375" s="17" t="s">
        <v>37</v>
      </c>
      <c r="B375" s="17" t="s">
        <v>38</v>
      </c>
      <c r="C375" s="17"/>
      <c r="D375" s="18" t="s">
        <v>39</v>
      </c>
      <c r="E375" s="17" t="s">
        <v>40</v>
      </c>
      <c r="F375" s="17">
        <v>1</v>
      </c>
      <c r="G375" s="26"/>
      <c r="H375" s="20"/>
      <c r="I375" s="17" t="str">
        <f>_xlfn.DISPIMG("ID_E98BDA3D4779476E87D51BCFA8ED9273",1)</f>
        <v>=DISPIMG("ID_E98BDA3D4779476E87D51BCFA8ED9273",1)</v>
      </c>
    </row>
    <row r="376" s="2" customFormat="1" ht="70" customHeight="1" spans="1:9">
      <c r="A376" s="17" t="s">
        <v>305</v>
      </c>
      <c r="B376" s="17" t="s">
        <v>97</v>
      </c>
      <c r="C376" s="17" t="s">
        <v>111</v>
      </c>
      <c r="D376" s="18" t="s">
        <v>99</v>
      </c>
      <c r="E376" s="17" t="s">
        <v>16</v>
      </c>
      <c r="F376" s="17">
        <v>1</v>
      </c>
      <c r="G376" s="23"/>
      <c r="H376" s="20"/>
      <c r="I376" s="17" t="str">
        <f>_xlfn.DISPIMG("ID_88DDEDD4D7D143089C42023766BFB74F",1)</f>
        <v>=DISPIMG("ID_88DDEDD4D7D143089C42023766BFB74F",1)</v>
      </c>
    </row>
    <row r="377" s="2" customFormat="1" ht="25" customHeight="1" spans="1:9">
      <c r="A377" s="14" t="s">
        <v>306</v>
      </c>
      <c r="B377" s="14"/>
      <c r="C377" s="14"/>
      <c r="D377" s="15"/>
      <c r="E377" s="12"/>
      <c r="F377" s="12"/>
      <c r="G377" s="24"/>
      <c r="H377" s="20"/>
      <c r="I377" s="37"/>
    </row>
    <row r="378" s="2" customFormat="1" ht="80" customHeight="1" spans="1:9">
      <c r="A378" s="17" t="s">
        <v>307</v>
      </c>
      <c r="B378" s="17" t="s">
        <v>121</v>
      </c>
      <c r="C378" s="17" t="s">
        <v>90</v>
      </c>
      <c r="D378" s="18" t="s">
        <v>91</v>
      </c>
      <c r="E378" s="17" t="s">
        <v>16</v>
      </c>
      <c r="F378" s="17">
        <v>2</v>
      </c>
      <c r="G378" s="20"/>
      <c r="H378" s="20"/>
      <c r="I378" s="17" t="str">
        <f>_xlfn.DISPIMG("ID_71C709C868A543E19197BA0C425EC8C8",1)</f>
        <v>=DISPIMG("ID_71C709C868A543E19197BA0C425EC8C8",1)</v>
      </c>
    </row>
    <row r="379" s="2" customFormat="1" ht="25" customHeight="1" spans="1:9">
      <c r="A379" s="14" t="s">
        <v>531</v>
      </c>
      <c r="B379" s="14"/>
      <c r="C379" s="14"/>
      <c r="D379" s="15"/>
      <c r="E379" s="12"/>
      <c r="F379" s="12"/>
      <c r="G379" s="24"/>
      <c r="H379" s="20"/>
      <c r="I379" s="37"/>
    </row>
    <row r="380" s="2" customFormat="1" ht="90" customHeight="1" spans="1:9">
      <c r="A380" s="21" t="s">
        <v>309</v>
      </c>
      <c r="B380" s="25" t="s">
        <v>34</v>
      </c>
      <c r="C380" s="25" t="s">
        <v>185</v>
      </c>
      <c r="D380" s="18" t="s">
        <v>36</v>
      </c>
      <c r="E380" s="25" t="s">
        <v>16</v>
      </c>
      <c r="F380" s="25">
        <v>1</v>
      </c>
      <c r="G380" s="26"/>
      <c r="H380" s="20"/>
      <c r="I380" s="22" t="str">
        <f>_xlfn.DISPIMG("ID_D86B66813A7B43829673531AA25982A0",1)</f>
        <v>=DISPIMG("ID_D86B66813A7B43829673531AA25982A0",1)</v>
      </c>
    </row>
    <row r="381" s="2" customFormat="1" ht="70" customHeight="1" spans="1:9">
      <c r="A381" s="17" t="s">
        <v>37</v>
      </c>
      <c r="B381" s="17" t="s">
        <v>38</v>
      </c>
      <c r="C381" s="17"/>
      <c r="D381" s="18" t="s">
        <v>39</v>
      </c>
      <c r="E381" s="17" t="s">
        <v>40</v>
      </c>
      <c r="F381" s="17">
        <v>1</v>
      </c>
      <c r="G381" s="26"/>
      <c r="H381" s="20"/>
      <c r="I381" s="17" t="str">
        <f>_xlfn.DISPIMG("ID_6BFBE796B6EA4560B1B8D0CC3CC2A3C6",1)</f>
        <v>=DISPIMG("ID_6BFBE796B6EA4560B1B8D0CC3CC2A3C6",1)</v>
      </c>
    </row>
    <row r="382" s="2" customFormat="1" ht="110" customHeight="1" spans="1:9">
      <c r="A382" s="41" t="s">
        <v>310</v>
      </c>
      <c r="B382" s="31" t="s">
        <v>190</v>
      </c>
      <c r="C382" s="31" t="s">
        <v>182</v>
      </c>
      <c r="D382" s="34" t="s">
        <v>191</v>
      </c>
      <c r="E382" s="30" t="s">
        <v>16</v>
      </c>
      <c r="F382" s="31">
        <v>1</v>
      </c>
      <c r="G382" s="20"/>
      <c r="H382" s="20"/>
      <c r="I382" s="39" t="str">
        <f>_xlfn.DISPIMG("ID_5F4DA4A347344FB996CE7BB5151819B1",1)</f>
        <v>=DISPIMG("ID_5F4DA4A347344FB996CE7BB5151819B1",1)</v>
      </c>
    </row>
    <row r="383" s="2" customFormat="1" ht="130" customHeight="1" spans="1:9">
      <c r="A383" s="21" t="s">
        <v>311</v>
      </c>
      <c r="B383" s="31" t="s">
        <v>181</v>
      </c>
      <c r="C383" s="31" t="s">
        <v>182</v>
      </c>
      <c r="D383" s="34" t="s">
        <v>183</v>
      </c>
      <c r="E383" s="30" t="s">
        <v>16</v>
      </c>
      <c r="F383" s="31">
        <v>1</v>
      </c>
      <c r="G383" s="20"/>
      <c r="H383" s="20"/>
      <c r="I383" s="39" t="str">
        <f>_xlfn.DISPIMG("ID_1560718B20FC4AD580114D788E73C052",1)</f>
        <v>=DISPIMG("ID_1560718B20FC4AD580114D788E73C052",1)</v>
      </c>
    </row>
    <row r="384" s="2" customFormat="1" ht="80" customHeight="1" spans="1:9">
      <c r="A384" s="17" t="s">
        <v>313</v>
      </c>
      <c r="B384" s="17" t="s">
        <v>171</v>
      </c>
      <c r="C384" s="17" t="s">
        <v>314</v>
      </c>
      <c r="D384" s="18" t="s">
        <v>173</v>
      </c>
      <c r="E384" s="17" t="s">
        <v>174</v>
      </c>
      <c r="F384" s="17">
        <v>2.8</v>
      </c>
      <c r="G384" s="20"/>
      <c r="H384" s="20"/>
      <c r="I384" s="17" t="str">
        <f>_xlfn.DISPIMG("ID_C8B000613DB94D399FE8663BD7CAD563",1)</f>
        <v>=DISPIMG("ID_C8B000613DB94D399FE8663BD7CAD563",1)</v>
      </c>
    </row>
    <row r="385" s="2" customFormat="1" ht="80" customHeight="1" spans="1:9">
      <c r="A385" s="17" t="s">
        <v>37</v>
      </c>
      <c r="B385" s="17" t="s">
        <v>238</v>
      </c>
      <c r="C385" s="17" t="s">
        <v>315</v>
      </c>
      <c r="D385" s="18" t="s">
        <v>177</v>
      </c>
      <c r="E385" s="17" t="s">
        <v>174</v>
      </c>
      <c r="F385" s="17">
        <v>2.2</v>
      </c>
      <c r="G385" s="20"/>
      <c r="H385" s="20"/>
      <c r="I385" s="17" t="str">
        <f>_xlfn.DISPIMG("ID_D446D72A99524E8CA47A603CE5FB0E95",1)</f>
        <v>=DISPIMG("ID_D446D72A99524E8CA47A603CE5FB0E95",1)</v>
      </c>
    </row>
    <row r="386" s="2" customFormat="1" ht="80" customHeight="1" spans="1:9">
      <c r="A386" s="17" t="s">
        <v>37</v>
      </c>
      <c r="B386" s="17" t="s">
        <v>178</v>
      </c>
      <c r="C386" s="17" t="s">
        <v>316</v>
      </c>
      <c r="D386" s="18" t="s">
        <v>177</v>
      </c>
      <c r="E386" s="17" t="s">
        <v>174</v>
      </c>
      <c r="F386" s="17">
        <v>4.3</v>
      </c>
      <c r="G386" s="20"/>
      <c r="H386" s="20"/>
      <c r="I386" s="17" t="str">
        <f>_xlfn.DISPIMG("ID_37A39DB716334C7490B505D2B24272D0",1)</f>
        <v>=DISPIMG("ID_37A39DB716334C7490B505D2B24272D0",1)</v>
      </c>
    </row>
    <row r="387" s="2" customFormat="1" ht="147" customHeight="1" spans="1:9">
      <c r="A387" s="31" t="s">
        <v>317</v>
      </c>
      <c r="B387" s="31" t="s">
        <v>318</v>
      </c>
      <c r="C387" s="31" t="s">
        <v>319</v>
      </c>
      <c r="D387" s="29" t="s">
        <v>532</v>
      </c>
      <c r="E387" s="31" t="s">
        <v>16</v>
      </c>
      <c r="F387" s="31">
        <v>1</v>
      </c>
      <c r="G387" s="20"/>
      <c r="H387" s="20"/>
      <c r="I387" s="25" t="str">
        <f>_xlfn.DISPIMG("ID_38E79091CFC5445E85810025E03DA5B3",1)</f>
        <v>=DISPIMG("ID_38E79091CFC5445E85810025E03DA5B3",1)</v>
      </c>
    </row>
    <row r="388" s="2" customFormat="1" ht="90" customHeight="1" spans="1:9">
      <c r="A388" s="31" t="s">
        <v>321</v>
      </c>
      <c r="B388" s="25" t="s">
        <v>22</v>
      </c>
      <c r="C388" s="25" t="s">
        <v>95</v>
      </c>
      <c r="D388" s="18" t="s">
        <v>24</v>
      </c>
      <c r="E388" s="25" t="s">
        <v>16</v>
      </c>
      <c r="F388" s="25">
        <v>1</v>
      </c>
      <c r="G388" s="26"/>
      <c r="H388" s="20"/>
      <c r="I388" s="43" t="str">
        <f>_xlfn.DISPIMG("ID_14A8DA8E85B8464F987B4178C00BB608",1)</f>
        <v>=DISPIMG("ID_14A8DA8E85B8464F987B4178C00BB608",1)</v>
      </c>
    </row>
    <row r="389" s="2" customFormat="1" ht="220" customHeight="1" spans="1:9">
      <c r="A389" s="41" t="s">
        <v>322</v>
      </c>
      <c r="B389" s="31" t="s">
        <v>323</v>
      </c>
      <c r="C389" s="31" t="s">
        <v>324</v>
      </c>
      <c r="D389" s="29" t="s">
        <v>533</v>
      </c>
      <c r="E389" s="30" t="s">
        <v>16</v>
      </c>
      <c r="F389" s="31">
        <v>1</v>
      </c>
      <c r="G389" s="20"/>
      <c r="H389" s="20"/>
      <c r="I389" s="39" t="str">
        <f>_xlfn.DISPIMG("ID_81CFE0C974414D128A4B141D94461ADE",1)</f>
        <v>=DISPIMG("ID_81CFE0C974414D128A4B141D94461ADE",1)</v>
      </c>
    </row>
    <row r="390" s="2" customFormat="1" ht="110" customHeight="1" spans="1:9">
      <c r="A390" s="21" t="s">
        <v>326</v>
      </c>
      <c r="B390" s="31" t="s">
        <v>327</v>
      </c>
      <c r="C390" s="31" t="s">
        <v>328</v>
      </c>
      <c r="D390" s="34" t="s">
        <v>329</v>
      </c>
      <c r="E390" s="30" t="s">
        <v>16</v>
      </c>
      <c r="F390" s="30">
        <v>2</v>
      </c>
      <c r="G390" s="20"/>
      <c r="H390" s="20"/>
      <c r="I390" s="37" t="str">
        <f>_xlfn.DISPIMG("ID_7C958AA27C384074B17F4E3EBEF988B7",1)</f>
        <v>=DISPIMG("ID_7C958AA27C384074B17F4E3EBEF988B7",1)</v>
      </c>
    </row>
    <row r="391" s="2" customFormat="1" ht="150" customHeight="1" spans="1:9">
      <c r="A391" s="21" t="s">
        <v>330</v>
      </c>
      <c r="B391" s="22" t="s">
        <v>331</v>
      </c>
      <c r="C391" s="37" t="s">
        <v>332</v>
      </c>
      <c r="D391" s="34" t="s">
        <v>534</v>
      </c>
      <c r="E391" s="30" t="s">
        <v>16</v>
      </c>
      <c r="F391" s="37">
        <v>1</v>
      </c>
      <c r="G391" s="38"/>
      <c r="H391" s="20"/>
      <c r="I391" s="37" t="str">
        <f>_xlfn.DISPIMG("ID_76E58D735135464BBB6B80FE99223EA6",1)</f>
        <v>=DISPIMG("ID_76E58D735135464BBB6B80FE99223EA6",1)</v>
      </c>
    </row>
    <row r="392" s="2" customFormat="1" ht="130" customHeight="1" spans="1:9">
      <c r="A392" s="17" t="s">
        <v>334</v>
      </c>
      <c r="B392" s="17" t="s">
        <v>171</v>
      </c>
      <c r="C392" s="17" t="s">
        <v>335</v>
      </c>
      <c r="D392" s="18" t="s">
        <v>535</v>
      </c>
      <c r="E392" s="17" t="s">
        <v>174</v>
      </c>
      <c r="F392" s="17">
        <v>3.3</v>
      </c>
      <c r="G392" s="20"/>
      <c r="H392" s="20"/>
      <c r="I392" s="17" t="str">
        <f>_xlfn.DISPIMG("ID_B74C355909884BFC84A03324E4D82140",1)</f>
        <v>=DISPIMG("ID_B74C355909884BFC84A03324E4D82140",1)</v>
      </c>
    </row>
    <row r="393" s="2" customFormat="1" ht="80" customHeight="1" spans="1:9">
      <c r="A393" s="17" t="s">
        <v>37</v>
      </c>
      <c r="B393" s="17" t="s">
        <v>238</v>
      </c>
      <c r="C393" s="17" t="s">
        <v>336</v>
      </c>
      <c r="D393" s="18" t="s">
        <v>177</v>
      </c>
      <c r="E393" s="17" t="s">
        <v>174</v>
      </c>
      <c r="F393" s="17">
        <v>2.5</v>
      </c>
      <c r="G393" s="20"/>
      <c r="H393" s="20"/>
      <c r="I393" s="17" t="str">
        <f>_xlfn.DISPIMG("ID_447BE6C8CDCC4BA9AB02C54F44293345",1)</f>
        <v>=DISPIMG("ID_447BE6C8CDCC4BA9AB02C54F44293345",1)</v>
      </c>
    </row>
    <row r="394" s="2" customFormat="1" ht="80" customHeight="1" spans="1:9">
      <c r="A394" s="17" t="s">
        <v>37</v>
      </c>
      <c r="B394" s="17" t="s">
        <v>178</v>
      </c>
      <c r="C394" s="17" t="s">
        <v>337</v>
      </c>
      <c r="D394" s="18" t="s">
        <v>177</v>
      </c>
      <c r="E394" s="17" t="s">
        <v>174</v>
      </c>
      <c r="F394" s="17">
        <v>5.1</v>
      </c>
      <c r="G394" s="20"/>
      <c r="H394" s="20"/>
      <c r="I394" s="17" t="str">
        <f>_xlfn.DISPIMG("ID_559C996A4C52480BB922E395335D2DAD",1)</f>
        <v>=DISPIMG("ID_559C996A4C52480BB922E395335D2DAD",1)</v>
      </c>
    </row>
    <row r="395" s="2" customFormat="1" ht="110" customHeight="1" spans="1:9">
      <c r="A395" s="21" t="s">
        <v>338</v>
      </c>
      <c r="B395" s="25" t="s">
        <v>339</v>
      </c>
      <c r="C395" s="25" t="s">
        <v>340</v>
      </c>
      <c r="D395" s="34" t="s">
        <v>341</v>
      </c>
      <c r="E395" s="21" t="s">
        <v>16</v>
      </c>
      <c r="F395" s="21">
        <v>1</v>
      </c>
      <c r="G395" s="24"/>
      <c r="H395" s="20"/>
      <c r="I395" s="37" t="str">
        <f>_xlfn.DISPIMG("ID_80C4B9E4F2C34AADA04D338C21C248F7",1)</f>
        <v>=DISPIMG("ID_80C4B9E4F2C34AADA04D338C21C248F7",1)</v>
      </c>
    </row>
    <row r="396" s="2" customFormat="1" ht="126" customHeight="1" spans="1:9">
      <c r="A396" s="21" t="s">
        <v>342</v>
      </c>
      <c r="B396" s="31" t="s">
        <v>343</v>
      </c>
      <c r="C396" s="31" t="s">
        <v>344</v>
      </c>
      <c r="D396" s="34" t="s">
        <v>348</v>
      </c>
      <c r="E396" s="30" t="s">
        <v>16</v>
      </c>
      <c r="F396" s="37">
        <v>1</v>
      </c>
      <c r="G396" s="38"/>
      <c r="H396" s="20"/>
      <c r="I396" s="37" t="str">
        <f>_xlfn.DISPIMG("ID_A43FC7DF763D49B9A5DB94ABC6F61F2D",1)</f>
        <v>=DISPIMG("ID_A43FC7DF763D49B9A5DB94ABC6F61F2D",1)</v>
      </c>
    </row>
    <row r="397" s="2" customFormat="1" ht="130" customHeight="1" spans="1:9">
      <c r="A397" s="21" t="s">
        <v>346</v>
      </c>
      <c r="B397" s="25" t="s">
        <v>347</v>
      </c>
      <c r="C397" s="25" t="s">
        <v>340</v>
      </c>
      <c r="D397" s="33" t="s">
        <v>348</v>
      </c>
      <c r="E397" s="21" t="s">
        <v>16</v>
      </c>
      <c r="F397" s="21">
        <v>1</v>
      </c>
      <c r="G397" s="24"/>
      <c r="H397" s="20"/>
      <c r="I397" s="21" t="str">
        <f>_xlfn.DISPIMG("ID_FE86B9B298194ABAB0FE283C199163D6",1)</f>
        <v>=DISPIMG("ID_FE86B9B298194ABAB0FE283C199163D6",1)</v>
      </c>
    </row>
    <row r="398" s="2" customFormat="1" ht="25" customHeight="1" spans="1:9">
      <c r="A398" s="14" t="s">
        <v>272</v>
      </c>
      <c r="B398" s="14"/>
      <c r="C398" s="14"/>
      <c r="D398" s="15"/>
      <c r="E398" s="12"/>
      <c r="F398" s="12"/>
      <c r="G398" s="24"/>
      <c r="H398" s="20"/>
      <c r="I398" s="37"/>
    </row>
    <row r="399" s="2" customFormat="1" ht="70" customHeight="1" spans="1:9">
      <c r="A399" s="17" t="s">
        <v>349</v>
      </c>
      <c r="B399" s="17" t="s">
        <v>274</v>
      </c>
      <c r="C399" s="17" t="s">
        <v>275</v>
      </c>
      <c r="D399" s="18" t="s">
        <v>276</v>
      </c>
      <c r="E399" s="17" t="s">
        <v>16</v>
      </c>
      <c r="F399" s="17">
        <v>1</v>
      </c>
      <c r="G399" s="26"/>
      <c r="H399" s="20"/>
      <c r="I399" s="17" t="str">
        <f>_xlfn.DISPIMG("ID_5ED0CE0E063D4A919CDC35C83472A2B9",1)</f>
        <v>=DISPIMG("ID_5ED0CE0E063D4A919CDC35C83472A2B9",1)</v>
      </c>
    </row>
    <row r="400" s="2" customFormat="1" ht="80" customHeight="1" spans="1:9">
      <c r="A400" s="17" t="s">
        <v>37</v>
      </c>
      <c r="B400" s="17" t="s">
        <v>55</v>
      </c>
      <c r="C400" s="17" t="s">
        <v>56</v>
      </c>
      <c r="D400" s="18" t="s">
        <v>57</v>
      </c>
      <c r="E400" s="17" t="s">
        <v>40</v>
      </c>
      <c r="F400" s="17">
        <v>2</v>
      </c>
      <c r="G400" s="26"/>
      <c r="H400" s="20"/>
      <c r="I400" s="17" t="str">
        <f>_xlfn.DISPIMG("ID_A0E9394871E547449C8063239B6A70DF",1)</f>
        <v>=DISPIMG("ID_A0E9394871E547449C8063239B6A70DF",1)</v>
      </c>
    </row>
    <row r="401" s="2" customFormat="1" ht="90" customHeight="1" spans="1:9">
      <c r="A401" s="17" t="s">
        <v>37</v>
      </c>
      <c r="B401" s="17" t="s">
        <v>58</v>
      </c>
      <c r="C401" s="17" t="s">
        <v>59</v>
      </c>
      <c r="D401" s="18" t="s">
        <v>60</v>
      </c>
      <c r="E401" s="17" t="s">
        <v>16</v>
      </c>
      <c r="F401" s="17">
        <v>1</v>
      </c>
      <c r="G401" s="26"/>
      <c r="H401" s="20"/>
      <c r="I401" s="17" t="str">
        <f>_xlfn.DISPIMG("ID_A448F99D154D4E2FB47668CD987621D9",1)</f>
        <v>=DISPIMG("ID_A448F99D154D4E2FB47668CD987621D9",1)</v>
      </c>
    </row>
    <row r="402" s="2" customFormat="1" ht="80" customHeight="1" spans="1:9">
      <c r="A402" s="17" t="s">
        <v>37</v>
      </c>
      <c r="B402" s="17" t="s">
        <v>61</v>
      </c>
      <c r="C402" s="17" t="s">
        <v>62</v>
      </c>
      <c r="D402" s="18" t="s">
        <v>63</v>
      </c>
      <c r="E402" s="17" t="s">
        <v>16</v>
      </c>
      <c r="F402" s="17">
        <v>1</v>
      </c>
      <c r="G402" s="26"/>
      <c r="H402" s="20"/>
      <c r="I402" s="17" t="str">
        <f>_xlfn.DISPIMG("ID_485A706B1EC24C22AC561DDEB5E0FA12",1)</f>
        <v>=DISPIMG("ID_485A706B1EC24C22AC561DDEB5E0FA12",1)</v>
      </c>
    </row>
    <row r="403" s="2" customFormat="1" ht="80" customHeight="1" spans="1:9">
      <c r="A403" s="17" t="s">
        <v>350</v>
      </c>
      <c r="B403" s="17" t="s">
        <v>65</v>
      </c>
      <c r="C403" s="17" t="s">
        <v>66</v>
      </c>
      <c r="D403" s="18" t="s">
        <v>67</v>
      </c>
      <c r="E403" s="17" t="s">
        <v>68</v>
      </c>
      <c r="F403" s="17">
        <v>1</v>
      </c>
      <c r="G403" s="26"/>
      <c r="H403" s="20"/>
      <c r="I403" s="17" t="str">
        <f>_xlfn.DISPIMG("ID_6F2C2C52F2224121B4703903AF71A794",1)</f>
        <v>=DISPIMG("ID_6F2C2C52F2224121B4703903AF71A794",1)</v>
      </c>
    </row>
    <row r="404" s="2" customFormat="1" ht="25" customHeight="1" spans="1:9">
      <c r="A404" s="14" t="s">
        <v>351</v>
      </c>
      <c r="B404" s="14"/>
      <c r="C404" s="14"/>
      <c r="D404" s="15"/>
      <c r="E404" s="12"/>
      <c r="F404" s="12"/>
      <c r="G404" s="26"/>
      <c r="H404" s="20"/>
      <c r="I404" s="37"/>
    </row>
    <row r="405" s="2" customFormat="1" ht="120" customHeight="1" spans="1:9">
      <c r="A405" s="41" t="s">
        <v>352</v>
      </c>
      <c r="B405" s="31" t="s">
        <v>353</v>
      </c>
      <c r="C405" s="31" t="s">
        <v>76</v>
      </c>
      <c r="D405" s="29" t="s">
        <v>354</v>
      </c>
      <c r="E405" s="30" t="s">
        <v>16</v>
      </c>
      <c r="F405" s="31">
        <v>1</v>
      </c>
      <c r="G405" s="20"/>
      <c r="H405" s="20"/>
      <c r="I405" s="39" t="str">
        <f>_xlfn.DISPIMG("ID_96FEB740D1C14A80851D3BC40AC24A5B",1)</f>
        <v>=DISPIMG("ID_96FEB740D1C14A80851D3BC40AC24A5B",1)</v>
      </c>
    </row>
    <row r="406" s="2" customFormat="1" ht="90" customHeight="1" spans="1:9">
      <c r="A406" s="21" t="s">
        <v>355</v>
      </c>
      <c r="B406" s="31" t="s">
        <v>107</v>
      </c>
      <c r="C406" s="31" t="s">
        <v>356</v>
      </c>
      <c r="D406" s="34" t="s">
        <v>288</v>
      </c>
      <c r="E406" s="31" t="s">
        <v>16</v>
      </c>
      <c r="F406" s="31">
        <v>1</v>
      </c>
      <c r="G406" s="20"/>
      <c r="H406" s="20"/>
      <c r="I406" s="39" t="str">
        <f>_xlfn.DISPIMG("ID_81410F19435042648CB6447E3BE4D577",1)</f>
        <v>=DISPIMG("ID_81410F19435042648CB6447E3BE4D577",1)</v>
      </c>
    </row>
    <row r="407" s="2" customFormat="1" ht="70" customHeight="1" spans="1:9">
      <c r="A407" s="17" t="s">
        <v>37</v>
      </c>
      <c r="B407" s="17" t="s">
        <v>38</v>
      </c>
      <c r="C407" s="17"/>
      <c r="D407" s="18" t="s">
        <v>39</v>
      </c>
      <c r="E407" s="17" t="s">
        <v>40</v>
      </c>
      <c r="F407" s="17">
        <v>1</v>
      </c>
      <c r="G407" s="26"/>
      <c r="H407" s="20"/>
      <c r="I407" s="17" t="str">
        <f>_xlfn.DISPIMG("ID_D6483767FA834768B3AE2CF9FBCBB74D",1)</f>
        <v>=DISPIMG("ID_D6483767FA834768B3AE2CF9FBCBB74D",1)</v>
      </c>
    </row>
    <row r="408" s="2" customFormat="1" ht="130" customHeight="1" spans="1:9">
      <c r="A408" s="21" t="s">
        <v>357</v>
      </c>
      <c r="B408" s="22" t="s">
        <v>358</v>
      </c>
      <c r="C408" s="25" t="s">
        <v>536</v>
      </c>
      <c r="D408" s="34" t="s">
        <v>537</v>
      </c>
      <c r="E408" s="22" t="s">
        <v>16</v>
      </c>
      <c r="F408" s="22">
        <v>1</v>
      </c>
      <c r="G408" s="26"/>
      <c r="H408" s="20"/>
      <c r="I408" s="43" t="str">
        <f>_xlfn.DISPIMG("ID_C18163D2BCD348929097F4B9EEC4B94E",1)</f>
        <v>=DISPIMG("ID_C18163D2BCD348929097F4B9EEC4B94E",1)</v>
      </c>
    </row>
    <row r="409" s="2" customFormat="1" ht="80" customHeight="1" spans="1:9">
      <c r="A409" s="17" t="s">
        <v>361</v>
      </c>
      <c r="B409" s="17" t="s">
        <v>65</v>
      </c>
      <c r="C409" s="17" t="s">
        <v>66</v>
      </c>
      <c r="D409" s="18" t="s">
        <v>67</v>
      </c>
      <c r="E409" s="17" t="s">
        <v>68</v>
      </c>
      <c r="F409" s="17">
        <v>2</v>
      </c>
      <c r="G409" s="26"/>
      <c r="H409" s="20"/>
      <c r="I409" s="17" t="str">
        <f>_xlfn.DISPIMG("ID_C33931339F38438E9DC6404F121BAA20",1)</f>
        <v>=DISPIMG("ID_C33931339F38438E9DC6404F121BAA20",1)</v>
      </c>
    </row>
    <row r="410" s="2" customFormat="1" ht="130" customHeight="1" spans="1:9">
      <c r="A410" s="21" t="s">
        <v>362</v>
      </c>
      <c r="B410" s="25" t="s">
        <v>363</v>
      </c>
      <c r="C410" s="25" t="s">
        <v>364</v>
      </c>
      <c r="D410" s="34" t="s">
        <v>538</v>
      </c>
      <c r="E410" s="25" t="s">
        <v>16</v>
      </c>
      <c r="F410" s="25">
        <v>4</v>
      </c>
      <c r="G410" s="26"/>
      <c r="H410" s="20"/>
      <c r="I410" s="44" t="str">
        <f>_xlfn.DISPIMG("ID_797FD3E8B1304AED94B3A0FB18AD3437",1)</f>
        <v>=DISPIMG("ID_797FD3E8B1304AED94B3A0FB18AD3437",1)</v>
      </c>
    </row>
    <row r="411" s="2" customFormat="1" ht="90" customHeight="1" spans="1:9">
      <c r="A411" s="21" t="s">
        <v>366</v>
      </c>
      <c r="B411" s="25" t="s">
        <v>22</v>
      </c>
      <c r="C411" s="25" t="s">
        <v>367</v>
      </c>
      <c r="D411" s="18" t="s">
        <v>24</v>
      </c>
      <c r="E411" s="25" t="s">
        <v>16</v>
      </c>
      <c r="F411" s="25">
        <v>2</v>
      </c>
      <c r="G411" s="26"/>
      <c r="H411" s="20"/>
      <c r="I411" s="43" t="str">
        <f>_xlfn.DISPIMG("ID_A8DF7777B8CE44A0A58BE1D348BCF539",1)</f>
        <v>=DISPIMG("ID_A8DF7777B8CE44A0A58BE1D348BCF539",1)</v>
      </c>
    </row>
    <row r="412" s="2" customFormat="1" ht="90" customHeight="1" spans="1:9">
      <c r="A412" s="21" t="s">
        <v>368</v>
      </c>
      <c r="B412" s="25" t="s">
        <v>187</v>
      </c>
      <c r="C412" s="25" t="s">
        <v>364</v>
      </c>
      <c r="D412" s="34" t="s">
        <v>369</v>
      </c>
      <c r="E412" s="25" t="s">
        <v>16</v>
      </c>
      <c r="F412" s="25">
        <v>1</v>
      </c>
      <c r="G412" s="26"/>
      <c r="H412" s="20"/>
      <c r="I412" s="22" t="str">
        <f>_xlfn.DISPIMG("ID_7805F86C3A7140CEAA027D63EF6815D5",1)</f>
        <v>=DISPIMG("ID_7805F86C3A7140CEAA027D63EF6815D5",1)</v>
      </c>
    </row>
    <row r="413" s="2" customFormat="1" ht="100" customHeight="1" spans="1:9">
      <c r="A413" s="21" t="s">
        <v>370</v>
      </c>
      <c r="B413" s="25" t="s">
        <v>371</v>
      </c>
      <c r="C413" s="25" t="s">
        <v>372</v>
      </c>
      <c r="D413" s="34" t="s">
        <v>373</v>
      </c>
      <c r="E413" s="25" t="s">
        <v>16</v>
      </c>
      <c r="F413" s="25">
        <v>1</v>
      </c>
      <c r="G413" s="26"/>
      <c r="H413" s="20"/>
      <c r="I413" s="31" t="str">
        <f>_xlfn.DISPIMG("ID_24E41CFD223740CC8A6A85B4CB71DB2D",1)</f>
        <v>=DISPIMG("ID_24E41CFD223740CC8A6A85B4CB71DB2D",1)</v>
      </c>
    </row>
    <row r="414" s="2" customFormat="1" ht="25" customHeight="1" spans="1:9">
      <c r="A414" s="14" t="s">
        <v>374</v>
      </c>
      <c r="B414" s="14"/>
      <c r="C414" s="14"/>
      <c r="D414" s="15"/>
      <c r="E414" s="12"/>
      <c r="F414" s="12"/>
      <c r="G414" s="24"/>
      <c r="H414" s="20"/>
      <c r="I414" s="37"/>
    </row>
    <row r="415" s="2" customFormat="1" ht="70" customHeight="1" spans="1:9">
      <c r="A415" s="17" t="s">
        <v>375</v>
      </c>
      <c r="B415" s="17" t="s">
        <v>135</v>
      </c>
      <c r="C415" s="17" t="s">
        <v>199</v>
      </c>
      <c r="D415" s="18" t="s">
        <v>137</v>
      </c>
      <c r="E415" s="17" t="s">
        <v>16</v>
      </c>
      <c r="F415" s="17">
        <v>1</v>
      </c>
      <c r="G415" s="20"/>
      <c r="H415" s="20"/>
      <c r="I415" s="17" t="str">
        <f>_xlfn.DISPIMG("ID_9501B91E397C459FBF17D0AE8E2C13F4",1)</f>
        <v>=DISPIMG("ID_9501B91E397C459FBF17D0AE8E2C13F4",1)</v>
      </c>
    </row>
    <row r="416" s="2" customFormat="1" ht="90" customHeight="1" spans="1:9">
      <c r="A416" s="21" t="s">
        <v>376</v>
      </c>
      <c r="B416" s="25" t="s">
        <v>34</v>
      </c>
      <c r="C416" s="25" t="s">
        <v>259</v>
      </c>
      <c r="D416" s="18" t="s">
        <v>36</v>
      </c>
      <c r="E416" s="25" t="s">
        <v>16</v>
      </c>
      <c r="F416" s="25">
        <v>1</v>
      </c>
      <c r="G416" s="26"/>
      <c r="H416" s="20"/>
      <c r="I416" s="22" t="str">
        <f>_xlfn.DISPIMG("ID_BF428510D10846ECBB9E620F37884E97",1)</f>
        <v>=DISPIMG("ID_BF428510D10846ECBB9E620F37884E97",1)</v>
      </c>
    </row>
    <row r="417" s="2" customFormat="1" ht="70" customHeight="1" spans="1:9">
      <c r="A417" s="17" t="s">
        <v>37</v>
      </c>
      <c r="B417" s="17" t="s">
        <v>38</v>
      </c>
      <c r="C417" s="17"/>
      <c r="D417" s="18" t="s">
        <v>39</v>
      </c>
      <c r="E417" s="17" t="s">
        <v>40</v>
      </c>
      <c r="F417" s="17">
        <v>1</v>
      </c>
      <c r="G417" s="26"/>
      <c r="H417" s="20"/>
      <c r="I417" s="17" t="str">
        <f>_xlfn.DISPIMG("ID_15AA458A32DA45D49C2DA1E896059B77",1)</f>
        <v>=DISPIMG("ID_15AA458A32DA45D49C2DA1E896059B77",1)</v>
      </c>
    </row>
    <row r="418" s="2" customFormat="1" ht="71" customHeight="1" spans="1:9">
      <c r="A418" s="17" t="s">
        <v>377</v>
      </c>
      <c r="B418" s="17" t="s">
        <v>378</v>
      </c>
      <c r="C418" s="17" t="s">
        <v>379</v>
      </c>
      <c r="D418" s="18" t="s">
        <v>380</v>
      </c>
      <c r="E418" s="17" t="s">
        <v>16</v>
      </c>
      <c r="F418" s="17">
        <v>1</v>
      </c>
      <c r="G418" s="20"/>
      <c r="H418" s="20"/>
      <c r="I418" s="17" t="str">
        <f>_xlfn.DISPIMG("ID_72D4D863684C4914B6CF2E5E67C9DF1C",1)</f>
        <v>=DISPIMG("ID_72D4D863684C4914B6CF2E5E67C9DF1C",1)</v>
      </c>
    </row>
    <row r="419" s="2" customFormat="1" ht="310" customHeight="1" spans="1:9">
      <c r="A419" s="41" t="s">
        <v>539</v>
      </c>
      <c r="B419" s="48" t="s">
        <v>382</v>
      </c>
      <c r="C419" s="48" t="s">
        <v>383</v>
      </c>
      <c r="D419" s="29" t="s">
        <v>540</v>
      </c>
      <c r="E419" s="30" t="s">
        <v>16</v>
      </c>
      <c r="F419" s="31">
        <v>1</v>
      </c>
      <c r="G419" s="20"/>
      <c r="H419" s="20"/>
      <c r="I419" s="45" t="str">
        <f>_xlfn.DISPIMG("ID_DEE257A079984B6F937FA9BD4C6D3148",1)</f>
        <v>=DISPIMG("ID_DEE257A079984B6F937FA9BD4C6D3148",1)</v>
      </c>
    </row>
    <row r="420" s="2" customFormat="1" ht="90" customHeight="1" spans="1:9">
      <c r="A420" s="21" t="s">
        <v>385</v>
      </c>
      <c r="B420" s="31" t="s">
        <v>187</v>
      </c>
      <c r="C420" s="31" t="s">
        <v>386</v>
      </c>
      <c r="D420" s="34" t="s">
        <v>188</v>
      </c>
      <c r="E420" s="30" t="s">
        <v>16</v>
      </c>
      <c r="F420" s="31">
        <v>1</v>
      </c>
      <c r="G420" s="20"/>
      <c r="H420" s="20"/>
      <c r="I420" s="39" t="str">
        <f>_xlfn.DISPIMG("ID_473A16BC1FFE4BE4BFE01119AE0C5230",1)</f>
        <v>=DISPIMG("ID_473A16BC1FFE4BE4BFE01119AE0C5230",1)</v>
      </c>
    </row>
    <row r="421" s="2" customFormat="1" ht="80" customHeight="1" spans="1:9">
      <c r="A421" s="21" t="s">
        <v>387</v>
      </c>
      <c r="B421" s="22" t="s">
        <v>388</v>
      </c>
      <c r="C421" s="37" t="s">
        <v>389</v>
      </c>
      <c r="D421" s="34" t="s">
        <v>390</v>
      </c>
      <c r="E421" s="30" t="s">
        <v>16</v>
      </c>
      <c r="F421" s="37">
        <v>1</v>
      </c>
      <c r="G421" s="38"/>
      <c r="H421" s="20"/>
      <c r="I421" s="37" t="str">
        <f>_xlfn.DISPIMG("ID_837742D9FCB44411A7C4F55865A806A4",1)</f>
        <v>=DISPIMG("ID_837742D9FCB44411A7C4F55865A806A4",1)</v>
      </c>
    </row>
    <row r="422" s="2" customFormat="1" ht="90" customHeight="1" spans="1:9">
      <c r="A422" s="21" t="s">
        <v>391</v>
      </c>
      <c r="B422" s="25" t="s">
        <v>34</v>
      </c>
      <c r="C422" s="25" t="s">
        <v>95</v>
      </c>
      <c r="D422" s="18" t="s">
        <v>36</v>
      </c>
      <c r="E422" s="25" t="s">
        <v>16</v>
      </c>
      <c r="F422" s="25">
        <v>3</v>
      </c>
      <c r="G422" s="26"/>
      <c r="H422" s="20"/>
      <c r="I422" s="22" t="str">
        <f>_xlfn.DISPIMG("ID_4D12C75064134862941B66ED3ABD32E8",1)</f>
        <v>=DISPIMG("ID_4D12C75064134862941B66ED3ABD32E8",1)</v>
      </c>
    </row>
    <row r="423" s="2" customFormat="1" ht="70" customHeight="1" spans="1:9">
      <c r="A423" s="17" t="s">
        <v>37</v>
      </c>
      <c r="B423" s="17" t="s">
        <v>38</v>
      </c>
      <c r="C423" s="17"/>
      <c r="D423" s="18" t="s">
        <v>39</v>
      </c>
      <c r="E423" s="17" t="s">
        <v>40</v>
      </c>
      <c r="F423" s="17">
        <v>3</v>
      </c>
      <c r="G423" s="26"/>
      <c r="H423" s="20"/>
      <c r="I423" s="17" t="str">
        <f>_xlfn.DISPIMG("ID_C7857147578E41D7B902D4682D1B6886",1)</f>
        <v>=DISPIMG("ID_C7857147578E41D7B902D4682D1B6886",1)</v>
      </c>
    </row>
    <row r="424" s="2" customFormat="1" ht="80" customHeight="1" spans="1:9">
      <c r="A424" s="17" t="s">
        <v>392</v>
      </c>
      <c r="B424" s="17" t="s">
        <v>121</v>
      </c>
      <c r="C424" s="17" t="s">
        <v>90</v>
      </c>
      <c r="D424" s="18" t="s">
        <v>91</v>
      </c>
      <c r="E424" s="17" t="s">
        <v>16</v>
      </c>
      <c r="F424" s="17">
        <v>2</v>
      </c>
      <c r="G424" s="26"/>
      <c r="H424" s="20"/>
      <c r="I424" s="17" t="str">
        <f>_xlfn.DISPIMG("ID_8044ED635316477DB853894F7C4F92AC",1)</f>
        <v>=DISPIMG("ID_8044ED635316477DB853894F7C4F92AC",1)</v>
      </c>
    </row>
    <row r="425" s="2" customFormat="1" ht="190" customHeight="1" spans="1:9">
      <c r="A425" s="21" t="s">
        <v>393</v>
      </c>
      <c r="B425" s="31" t="s">
        <v>394</v>
      </c>
      <c r="C425" s="31" t="s">
        <v>395</v>
      </c>
      <c r="D425" s="29" t="s">
        <v>541</v>
      </c>
      <c r="E425" s="30" t="s">
        <v>16</v>
      </c>
      <c r="F425" s="31">
        <v>4</v>
      </c>
      <c r="G425" s="20"/>
      <c r="H425" s="20"/>
      <c r="I425" s="37" t="str">
        <f>_xlfn.DISPIMG("ID_770203BEBC264EFBB4F38642BD74A1CC",1)</f>
        <v>=DISPIMG("ID_770203BEBC264EFBB4F38642BD74A1CC",1)</v>
      </c>
    </row>
    <row r="426" s="2" customFormat="1" ht="80" customHeight="1" spans="1:9">
      <c r="A426" s="17" t="s">
        <v>397</v>
      </c>
      <c r="B426" s="17" t="s">
        <v>211</v>
      </c>
      <c r="C426" s="17" t="s">
        <v>212</v>
      </c>
      <c r="D426" s="29" t="s">
        <v>213</v>
      </c>
      <c r="E426" s="17" t="s">
        <v>16</v>
      </c>
      <c r="F426" s="17">
        <v>2</v>
      </c>
      <c r="G426" s="38"/>
      <c r="H426" s="20"/>
      <c r="I426" s="17" t="str">
        <f>_xlfn.DISPIMG("ID_49289FE8551F497DA07D805DB287CB1B",1)</f>
        <v>=DISPIMG("ID_49289FE8551F497DA07D805DB287CB1B",1)</v>
      </c>
    </row>
    <row r="427" s="2" customFormat="1" ht="25" customHeight="1" spans="1:9">
      <c r="A427" s="14" t="s">
        <v>398</v>
      </c>
      <c r="B427" s="14"/>
      <c r="C427" s="14"/>
      <c r="D427" s="15"/>
      <c r="E427" s="12"/>
      <c r="F427" s="12"/>
      <c r="G427" s="24"/>
      <c r="H427" s="20"/>
      <c r="I427" s="37"/>
    </row>
    <row r="428" s="2" customFormat="1" ht="70" customHeight="1" spans="1:9">
      <c r="A428" s="28" t="s">
        <v>399</v>
      </c>
      <c r="B428" s="17" t="s">
        <v>400</v>
      </c>
      <c r="C428" s="17" t="s">
        <v>401</v>
      </c>
      <c r="D428" s="18" t="s">
        <v>402</v>
      </c>
      <c r="E428" s="17" t="s">
        <v>16</v>
      </c>
      <c r="F428" s="17">
        <v>5</v>
      </c>
      <c r="G428" s="26"/>
      <c r="H428" s="20"/>
      <c r="I428" s="17" t="str">
        <f>_xlfn.DISPIMG("ID_61AAF1CCAD264CAB8F6A0B1B94809D16",1)</f>
        <v>=DISPIMG("ID_61AAF1CCAD264CAB8F6A0B1B94809D16",1)</v>
      </c>
    </row>
    <row r="429" s="2" customFormat="1" ht="83" customHeight="1" spans="1:9">
      <c r="A429" s="17" t="s">
        <v>403</v>
      </c>
      <c r="B429" s="17" t="s">
        <v>42</v>
      </c>
      <c r="C429" s="17" t="s">
        <v>43</v>
      </c>
      <c r="D429" s="18" t="s">
        <v>404</v>
      </c>
      <c r="E429" s="17" t="s">
        <v>16</v>
      </c>
      <c r="F429" s="17">
        <v>2</v>
      </c>
      <c r="G429" s="20"/>
      <c r="H429" s="20"/>
      <c r="I429" s="17" t="str">
        <f>_xlfn.DISPIMG("ID_D098F6C5D3504E1096809C4A7BFD9291",1)</f>
        <v>=DISPIMG("ID_D098F6C5D3504E1096809C4A7BFD9291",1)</v>
      </c>
    </row>
    <row r="430" s="2" customFormat="1" ht="80" customHeight="1" spans="1:9">
      <c r="A430" s="17" t="s">
        <v>405</v>
      </c>
      <c r="B430" s="17" t="s">
        <v>65</v>
      </c>
      <c r="C430" s="17" t="s">
        <v>66</v>
      </c>
      <c r="D430" s="18" t="s">
        <v>67</v>
      </c>
      <c r="E430" s="17" t="s">
        <v>68</v>
      </c>
      <c r="F430" s="17">
        <v>3</v>
      </c>
      <c r="G430" s="26"/>
      <c r="H430" s="20"/>
      <c r="I430" s="17" t="str">
        <f>_xlfn.DISPIMG("ID_AFA0F29BFE9F43E4AF3F4AB323197478",1)</f>
        <v>=DISPIMG("ID_AFA0F29BFE9F43E4AF3F4AB323197478",1)</v>
      </c>
    </row>
    <row r="431" s="2" customFormat="1" ht="70" customHeight="1" spans="1:9">
      <c r="A431" s="17" t="s">
        <v>406</v>
      </c>
      <c r="B431" s="17" t="s">
        <v>52</v>
      </c>
      <c r="C431" s="17" t="s">
        <v>53</v>
      </c>
      <c r="D431" s="18" t="s">
        <v>54</v>
      </c>
      <c r="E431" s="17" t="s">
        <v>16</v>
      </c>
      <c r="F431" s="17">
        <v>1</v>
      </c>
      <c r="G431" s="19"/>
      <c r="H431" s="20"/>
      <c r="I431" s="17" t="str">
        <f>_xlfn.DISPIMG("ID_099EA8A754CC466D97DCA48641A09A14",1)</f>
        <v>=DISPIMG("ID_099EA8A754CC466D97DCA48641A09A14",1)</v>
      </c>
    </row>
    <row r="432" s="2" customFormat="1" ht="80" customHeight="1" spans="1:9">
      <c r="A432" s="17" t="s">
        <v>37</v>
      </c>
      <c r="B432" s="17" t="s">
        <v>55</v>
      </c>
      <c r="C432" s="17" t="s">
        <v>56</v>
      </c>
      <c r="D432" s="18" t="s">
        <v>57</v>
      </c>
      <c r="E432" s="17" t="s">
        <v>40</v>
      </c>
      <c r="F432" s="17">
        <v>1</v>
      </c>
      <c r="G432" s="27"/>
      <c r="H432" s="20"/>
      <c r="I432" s="17" t="str">
        <f>_xlfn.DISPIMG("ID_5A37B0D77AE24D8C976857DFC7867648",1)</f>
        <v>=DISPIMG("ID_5A37B0D77AE24D8C976857DFC7867648",1)</v>
      </c>
    </row>
    <row r="433" s="2" customFormat="1" ht="180" customHeight="1" spans="1:9">
      <c r="A433" s="41" t="s">
        <v>407</v>
      </c>
      <c r="B433" s="40" t="s">
        <v>408</v>
      </c>
      <c r="C433" s="25" t="s">
        <v>409</v>
      </c>
      <c r="D433" s="29" t="s">
        <v>410</v>
      </c>
      <c r="E433" s="31" t="s">
        <v>40</v>
      </c>
      <c r="F433" s="31">
        <v>1</v>
      </c>
      <c r="G433" s="24"/>
      <c r="H433" s="20"/>
      <c r="I433" s="31" t="str">
        <f>_xlfn.DISPIMG("ID_DA3ED602961B42E1BA14229E313A28BF",1)</f>
        <v>=DISPIMG("ID_DA3ED602961B42E1BA14229E313A28BF",1)</v>
      </c>
    </row>
    <row r="434" s="2" customFormat="1" ht="70" customHeight="1" spans="1:9">
      <c r="A434" s="17" t="s">
        <v>411</v>
      </c>
      <c r="B434" s="17" t="s">
        <v>135</v>
      </c>
      <c r="C434" s="17" t="s">
        <v>199</v>
      </c>
      <c r="D434" s="18" t="s">
        <v>137</v>
      </c>
      <c r="E434" s="17" t="s">
        <v>16</v>
      </c>
      <c r="F434" s="17">
        <v>1</v>
      </c>
      <c r="G434" s="20"/>
      <c r="H434" s="20"/>
      <c r="I434" s="17" t="str">
        <f>_xlfn.DISPIMG("ID_C1B1B4AD5482400C8F0390DC0F3F2369",1)</f>
        <v>=DISPIMG("ID_C1B1B4AD5482400C8F0390DC0F3F2369",1)</v>
      </c>
    </row>
    <row r="435" s="2" customFormat="1" ht="25" customHeight="1" spans="1:9">
      <c r="A435" s="14" t="s">
        <v>412</v>
      </c>
      <c r="B435" s="14"/>
      <c r="C435" s="14"/>
      <c r="D435" s="15"/>
      <c r="E435" s="12"/>
      <c r="F435" s="12"/>
      <c r="G435" s="24"/>
      <c r="H435" s="20"/>
      <c r="I435" s="37"/>
    </row>
    <row r="436" s="2" customFormat="1" ht="80" customHeight="1" spans="1:9">
      <c r="A436" s="17" t="s">
        <v>413</v>
      </c>
      <c r="B436" s="17" t="s">
        <v>46</v>
      </c>
      <c r="C436" s="17" t="s">
        <v>47</v>
      </c>
      <c r="D436" s="18" t="s">
        <v>48</v>
      </c>
      <c r="E436" s="17" t="s">
        <v>16</v>
      </c>
      <c r="F436" s="17">
        <v>1</v>
      </c>
      <c r="G436" s="20"/>
      <c r="H436" s="20"/>
      <c r="I436" s="17" t="str">
        <f>_xlfn.DISPIMG("ID_A079D4E562194AB882464FE75B3ADB73",1)</f>
        <v>=DISPIMG("ID_A079D4E562194AB882464FE75B3ADB73",1)</v>
      </c>
    </row>
    <row r="437" s="2" customFormat="1" ht="90" customHeight="1" spans="1:9">
      <c r="A437" s="21" t="s">
        <v>414</v>
      </c>
      <c r="B437" s="25" t="s">
        <v>34</v>
      </c>
      <c r="C437" s="25" t="s">
        <v>415</v>
      </c>
      <c r="D437" s="18" t="s">
        <v>36</v>
      </c>
      <c r="E437" s="25" t="s">
        <v>16</v>
      </c>
      <c r="F437" s="25">
        <v>1</v>
      </c>
      <c r="G437" s="26"/>
      <c r="H437" s="20"/>
      <c r="I437" s="22" t="str">
        <f>_xlfn.DISPIMG("ID_2A5420E68D16462E81C6D041F25E73D0",1)</f>
        <v>=DISPIMG("ID_2A5420E68D16462E81C6D041F25E73D0",1)</v>
      </c>
    </row>
    <row r="438" s="2" customFormat="1" ht="70" customHeight="1" spans="1:9">
      <c r="A438" s="17" t="s">
        <v>37</v>
      </c>
      <c r="B438" s="17" t="s">
        <v>38</v>
      </c>
      <c r="C438" s="17"/>
      <c r="D438" s="18" t="s">
        <v>39</v>
      </c>
      <c r="E438" s="17" t="s">
        <v>40</v>
      </c>
      <c r="F438" s="17">
        <v>1</v>
      </c>
      <c r="G438" s="26"/>
      <c r="H438" s="20"/>
      <c r="I438" s="17" t="str">
        <f>_xlfn.DISPIMG("ID_FEEED046DC4749EBB031BF009E192555",1)</f>
        <v>=DISPIMG("ID_FEEED046DC4749EBB031BF009E192555",1)</v>
      </c>
    </row>
    <row r="439" s="2" customFormat="1" ht="90" customHeight="1" spans="1:9">
      <c r="A439" s="21" t="s">
        <v>416</v>
      </c>
      <c r="B439" s="25" t="s">
        <v>34</v>
      </c>
      <c r="C439" s="25" t="s">
        <v>417</v>
      </c>
      <c r="D439" s="18" t="s">
        <v>36</v>
      </c>
      <c r="E439" s="25" t="s">
        <v>16</v>
      </c>
      <c r="F439" s="25">
        <v>1</v>
      </c>
      <c r="G439" s="26"/>
      <c r="H439" s="20"/>
      <c r="I439" s="22" t="str">
        <f>_xlfn.DISPIMG("ID_56AF7E9F051741E3BD5397E43CC22912",1)</f>
        <v>=DISPIMG("ID_56AF7E9F051741E3BD5397E43CC22912",1)</v>
      </c>
    </row>
    <row r="440" s="2" customFormat="1" ht="70" customHeight="1" spans="1:9">
      <c r="A440" s="17" t="s">
        <v>37</v>
      </c>
      <c r="B440" s="17" t="s">
        <v>38</v>
      </c>
      <c r="C440" s="17"/>
      <c r="D440" s="18" t="s">
        <v>39</v>
      </c>
      <c r="E440" s="17" t="s">
        <v>40</v>
      </c>
      <c r="F440" s="17">
        <v>1</v>
      </c>
      <c r="G440" s="26"/>
      <c r="H440" s="20"/>
      <c r="I440" s="17" t="str">
        <f>_xlfn.DISPIMG("ID_2CFDD8B7A07E44F59D4DC7197B5407A3",1)</f>
        <v>=DISPIMG("ID_2CFDD8B7A07E44F59D4DC7197B5407A3",1)</v>
      </c>
    </row>
    <row r="441" s="2" customFormat="1" ht="25" customHeight="1" spans="1:9">
      <c r="A441" s="14" t="s">
        <v>498</v>
      </c>
      <c r="B441" s="14"/>
      <c r="C441" s="14"/>
      <c r="D441" s="15"/>
      <c r="E441" s="12"/>
      <c r="F441" s="12"/>
      <c r="G441" s="24"/>
      <c r="H441" s="20"/>
      <c r="I441" s="37"/>
    </row>
    <row r="442" s="2" customFormat="1" ht="80" customHeight="1" spans="1:9">
      <c r="A442" s="17" t="s">
        <v>419</v>
      </c>
      <c r="B442" s="17" t="s">
        <v>46</v>
      </c>
      <c r="C442" s="17" t="s">
        <v>500</v>
      </c>
      <c r="D442" s="18" t="s">
        <v>48</v>
      </c>
      <c r="E442" s="17" t="s">
        <v>16</v>
      </c>
      <c r="F442" s="17">
        <v>4</v>
      </c>
      <c r="G442" s="20"/>
      <c r="H442" s="20"/>
      <c r="I442" s="17" t="str">
        <f>_xlfn.DISPIMG("ID_85D1F13BAE754482946475D611C0470F",1)</f>
        <v>=DISPIMG("ID_85D1F13BAE754482946475D611C0470F",1)</v>
      </c>
    </row>
    <row r="443" s="2" customFormat="1" ht="80" customHeight="1" spans="1:9">
      <c r="A443" s="17" t="s">
        <v>422</v>
      </c>
      <c r="B443" s="17" t="s">
        <v>502</v>
      </c>
      <c r="C443" s="17" t="s">
        <v>23</v>
      </c>
      <c r="D443" s="18" t="s">
        <v>390</v>
      </c>
      <c r="E443" s="17" t="s">
        <v>16</v>
      </c>
      <c r="F443" s="17">
        <v>2</v>
      </c>
      <c r="G443" s="38"/>
      <c r="H443" s="20"/>
      <c r="I443" s="17" t="str">
        <f>_xlfn.DISPIMG("ID_FB37C04CE4354ED3A1D9ACAB0A63F8BC",1)</f>
        <v>=DISPIMG("ID_FB37C04CE4354ED3A1D9ACAB0A63F8BC",1)</v>
      </c>
    </row>
    <row r="444" s="2" customFormat="1" ht="70" customHeight="1" spans="1:9">
      <c r="A444" s="17" t="s">
        <v>423</v>
      </c>
      <c r="B444" s="17" t="s">
        <v>85</v>
      </c>
      <c r="C444" s="17" t="s">
        <v>86</v>
      </c>
      <c r="D444" s="18" t="s">
        <v>427</v>
      </c>
      <c r="E444" s="17" t="s">
        <v>16</v>
      </c>
      <c r="F444" s="17">
        <v>2</v>
      </c>
      <c r="G444" s="23"/>
      <c r="H444" s="20"/>
      <c r="I444" s="17" t="str">
        <f>_xlfn.DISPIMG("ID_EF029F7E08CC4360AE72CC69E539675C",1)</f>
        <v>=DISPIMG("ID_EF029F7E08CC4360AE72CC69E539675C",1)</v>
      </c>
    </row>
    <row r="445" s="2" customFormat="1" ht="25" customHeight="1" spans="1:9">
      <c r="A445" s="14" t="s">
        <v>504</v>
      </c>
      <c r="B445" s="14"/>
      <c r="C445" s="14"/>
      <c r="D445" s="15"/>
      <c r="E445" s="12"/>
      <c r="F445" s="12"/>
      <c r="G445" s="26"/>
      <c r="H445" s="13"/>
      <c r="I445" s="37"/>
    </row>
    <row r="446" s="2" customFormat="1" ht="25" customHeight="1" spans="1:9">
      <c r="A446" s="14" t="s">
        <v>542</v>
      </c>
      <c r="B446" s="14"/>
      <c r="C446" s="14"/>
      <c r="D446" s="15"/>
      <c r="E446" s="12"/>
      <c r="F446" s="12"/>
      <c r="G446" s="20"/>
      <c r="H446" s="13"/>
      <c r="I446" s="37"/>
    </row>
    <row r="447" s="2" customFormat="1" ht="110" customHeight="1" spans="1:9">
      <c r="A447" s="28">
        <v>4</v>
      </c>
      <c r="B447" s="17" t="s">
        <v>543</v>
      </c>
      <c r="C447" s="17" t="s">
        <v>544</v>
      </c>
      <c r="D447" s="18" t="s">
        <v>545</v>
      </c>
      <c r="E447" s="17" t="s">
        <v>174</v>
      </c>
      <c r="F447" s="17">
        <v>29.5</v>
      </c>
      <c r="G447" s="24"/>
      <c r="H447" s="20"/>
      <c r="I447" s="17" t="str">
        <f>_xlfn.DISPIMG("ID_23E937666D264ACA9F0A0D507CD456B9",1)</f>
        <v>=DISPIMG("ID_23E937666D264ACA9F0A0D507CD456B9",1)</v>
      </c>
    </row>
    <row r="448" s="2" customFormat="1" ht="80" customHeight="1" spans="1:9">
      <c r="A448" s="28">
        <v>5</v>
      </c>
      <c r="B448" s="17" t="s">
        <v>546</v>
      </c>
      <c r="C448" s="17" t="s">
        <v>544</v>
      </c>
      <c r="D448" s="18" t="s">
        <v>547</v>
      </c>
      <c r="E448" s="17" t="s">
        <v>174</v>
      </c>
      <c r="F448" s="17">
        <v>13.1</v>
      </c>
      <c r="G448" s="24"/>
      <c r="H448" s="20"/>
      <c r="I448" s="17" t="str">
        <f>_xlfn.DISPIMG("ID_6B99FF8B473248A7AB8BC0E37DA73EB1",1)</f>
        <v>=DISPIMG("ID_6B99FF8B473248A7AB8BC0E37DA73EB1",1)</v>
      </c>
    </row>
    <row r="449" s="2" customFormat="1" ht="80" customHeight="1" spans="1:9">
      <c r="A449" s="28">
        <v>6</v>
      </c>
      <c r="B449" s="17" t="s">
        <v>548</v>
      </c>
      <c r="C449" s="17" t="s">
        <v>544</v>
      </c>
      <c r="D449" s="18" t="s">
        <v>549</v>
      </c>
      <c r="E449" s="17" t="s">
        <v>174</v>
      </c>
      <c r="F449" s="17">
        <v>16.6</v>
      </c>
      <c r="G449" s="24"/>
      <c r="H449" s="20"/>
      <c r="I449" s="17" t="str">
        <f>_xlfn.DISPIMG("ID_86DBD4EB768F4A52B37BD3A0432C6485",1)</f>
        <v>=DISPIMG("ID_86DBD4EB768F4A52B37BD3A0432C6485",1)</v>
      </c>
    </row>
    <row r="450" s="2" customFormat="1" ht="80" customHeight="1" spans="1:9">
      <c r="A450" s="28">
        <v>7</v>
      </c>
      <c r="B450" s="17" t="s">
        <v>550</v>
      </c>
      <c r="C450" s="17" t="s">
        <v>544</v>
      </c>
      <c r="D450" s="18" t="s">
        <v>551</v>
      </c>
      <c r="E450" s="17" t="s">
        <v>174</v>
      </c>
      <c r="F450" s="17">
        <v>29.5</v>
      </c>
      <c r="G450" s="24"/>
      <c r="H450" s="20"/>
      <c r="I450" s="17" t="str">
        <f>_xlfn.DISPIMG("ID_AC6FB3E8B87A4815999C1027BC1CBA7B",1)</f>
        <v>=DISPIMG("ID_AC6FB3E8B87A4815999C1027BC1CBA7B",1)</v>
      </c>
    </row>
    <row r="451" s="2" customFormat="1" ht="80" customHeight="1" spans="1:9">
      <c r="A451" s="28">
        <v>8</v>
      </c>
      <c r="B451" s="17" t="s">
        <v>552</v>
      </c>
      <c r="C451" s="17" t="s">
        <v>544</v>
      </c>
      <c r="D451" s="18" t="s">
        <v>553</v>
      </c>
      <c r="E451" s="17" t="s">
        <v>174</v>
      </c>
      <c r="F451" s="17">
        <v>13.1</v>
      </c>
      <c r="G451" s="24"/>
      <c r="H451" s="20"/>
      <c r="I451" s="17" t="str">
        <f>_xlfn.DISPIMG("ID_4CC0E8AF2E72434BA566D299935E38BC",1)</f>
        <v>=DISPIMG("ID_4CC0E8AF2E72434BA566D299935E38BC",1)</v>
      </c>
    </row>
    <row r="452" s="2" customFormat="1" ht="25" customHeight="1" spans="1:9">
      <c r="A452" s="14" t="s">
        <v>504</v>
      </c>
      <c r="B452" s="14"/>
      <c r="C452" s="14"/>
      <c r="D452" s="15"/>
      <c r="E452" s="12"/>
      <c r="F452" s="12"/>
      <c r="G452" s="20"/>
      <c r="H452" s="13"/>
      <c r="I452" s="37"/>
    </row>
    <row r="453" s="2" customFormat="1" ht="25" customHeight="1" spans="1:9">
      <c r="A453" s="14" t="s">
        <v>554</v>
      </c>
      <c r="B453" s="14"/>
      <c r="C453" s="14"/>
      <c r="D453" s="15"/>
      <c r="E453" s="12"/>
      <c r="F453" s="12"/>
      <c r="G453" s="20"/>
      <c r="H453" s="13"/>
      <c r="I453" s="37"/>
    </row>
    <row r="454" s="2" customFormat="1" ht="70" customHeight="1" spans="1:9">
      <c r="A454" s="17">
        <v>1</v>
      </c>
      <c r="B454" s="17" t="s">
        <v>555</v>
      </c>
      <c r="C454" s="17" t="s">
        <v>556</v>
      </c>
      <c r="D454" s="18" t="s">
        <v>557</v>
      </c>
      <c r="E454" s="17" t="s">
        <v>40</v>
      </c>
      <c r="F454" s="17">
        <v>300</v>
      </c>
      <c r="G454" s="19"/>
      <c r="H454" s="20"/>
      <c r="I454" s="17" t="str">
        <f>_xlfn.DISPIMG("ID_47E4C6D15DFD4805B5BCCA5510AC4AB0",1)</f>
        <v>=DISPIMG("ID_47E4C6D15DFD4805B5BCCA5510AC4AB0",1)</v>
      </c>
    </row>
    <row r="455" s="2" customFormat="1" ht="70" customHeight="1" spans="1:9">
      <c r="A455" s="17">
        <v>2</v>
      </c>
      <c r="B455" s="17" t="s">
        <v>558</v>
      </c>
      <c r="C455" s="17" t="s">
        <v>559</v>
      </c>
      <c r="D455" s="18" t="s">
        <v>560</v>
      </c>
      <c r="E455" s="17" t="s">
        <v>40</v>
      </c>
      <c r="F455" s="17">
        <v>100</v>
      </c>
      <c r="G455" s="19"/>
      <c r="H455" s="20"/>
      <c r="I455" s="17" t="str">
        <f>_xlfn.DISPIMG("ID_2E4506A607B7491DA7FF4C0716785902",1)</f>
        <v>=DISPIMG("ID_2E4506A607B7491DA7FF4C0716785902",1)</v>
      </c>
    </row>
    <row r="456" s="2" customFormat="1" ht="70" customHeight="1" spans="1:9">
      <c r="A456" s="17">
        <v>3</v>
      </c>
      <c r="B456" s="17" t="s">
        <v>561</v>
      </c>
      <c r="C456" s="17"/>
      <c r="D456" s="18" t="s">
        <v>562</v>
      </c>
      <c r="E456" s="17" t="s">
        <v>68</v>
      </c>
      <c r="F456" s="17">
        <v>600</v>
      </c>
      <c r="G456" s="19"/>
      <c r="H456" s="20"/>
      <c r="I456" s="39" t="str">
        <f>_xlfn.DISPIMG("ID_2221875ACEFD4DE8B5AC6F92B95AD5DB",1)</f>
        <v>=DISPIMG("ID_2221875ACEFD4DE8B5AC6F92B95AD5DB",1)</v>
      </c>
    </row>
    <row r="457" s="2" customFormat="1" ht="70" customHeight="1" spans="1:9">
      <c r="A457" s="17">
        <v>4</v>
      </c>
      <c r="B457" s="17" t="s">
        <v>563</v>
      </c>
      <c r="C457" s="17" t="s">
        <v>564</v>
      </c>
      <c r="D457" s="18" t="s">
        <v>557</v>
      </c>
      <c r="E457" s="17" t="s">
        <v>40</v>
      </c>
      <c r="F457" s="17">
        <v>800</v>
      </c>
      <c r="G457" s="19"/>
      <c r="H457" s="20"/>
      <c r="I457" s="17" t="str">
        <f>_xlfn.DISPIMG("ID_C72D95BE61464DED9D204235B66EE34C",1)</f>
        <v>=DISPIMG("ID_C72D95BE61464DED9D204235B66EE34C",1)</v>
      </c>
    </row>
    <row r="458" s="2" customFormat="1" ht="70" customHeight="1" spans="1:9">
      <c r="A458" s="17">
        <v>5</v>
      </c>
      <c r="B458" s="17" t="s">
        <v>565</v>
      </c>
      <c r="C458" s="17" t="s">
        <v>566</v>
      </c>
      <c r="D458" s="18" t="s">
        <v>557</v>
      </c>
      <c r="E458" s="17" t="s">
        <v>567</v>
      </c>
      <c r="F458" s="17">
        <v>800</v>
      </c>
      <c r="G458" s="19"/>
      <c r="H458" s="20"/>
      <c r="I458" s="17" t="str">
        <f>_xlfn.DISPIMG("ID_48E487B3EDAE4BAD8D6993A3023AD52F",1)</f>
        <v>=DISPIMG("ID_48E487B3EDAE4BAD8D6993A3023AD52F",1)</v>
      </c>
    </row>
    <row r="459" s="2" customFormat="1" ht="70" customHeight="1" spans="1:9">
      <c r="A459" s="17">
        <v>6</v>
      </c>
      <c r="B459" s="17" t="s">
        <v>568</v>
      </c>
      <c r="C459" s="17"/>
      <c r="D459" s="18" t="s">
        <v>569</v>
      </c>
      <c r="E459" s="17" t="s">
        <v>40</v>
      </c>
      <c r="F459" s="17">
        <v>10</v>
      </c>
      <c r="G459" s="19"/>
      <c r="H459" s="20"/>
      <c r="I459" s="17" t="str">
        <f>_xlfn.DISPIMG("ID_4E7B1975A8CA4334B0B57FF64F635AE9",1)</f>
        <v>=DISPIMG("ID_4E7B1975A8CA4334B0B57FF64F635AE9",1)</v>
      </c>
    </row>
    <row r="460" s="2" customFormat="1" ht="70" customHeight="1" spans="1:9">
      <c r="A460" s="17">
        <v>7</v>
      </c>
      <c r="B460" s="17" t="s">
        <v>570</v>
      </c>
      <c r="C460" s="17"/>
      <c r="D460" s="18" t="s">
        <v>569</v>
      </c>
      <c r="E460" s="17" t="s">
        <v>40</v>
      </c>
      <c r="F460" s="17">
        <v>10</v>
      </c>
      <c r="G460" s="19"/>
      <c r="H460" s="20"/>
      <c r="I460" s="17" t="str">
        <f>_xlfn.DISPIMG("ID_0E64089E5D934F7D838D2F92F1D6F188",1)</f>
        <v>=DISPIMG("ID_0E64089E5D934F7D838D2F92F1D6F188",1)</v>
      </c>
    </row>
    <row r="461" s="2" customFormat="1" ht="70" customHeight="1" spans="1:9">
      <c r="A461" s="17">
        <v>8</v>
      </c>
      <c r="B461" s="17" t="s">
        <v>571</v>
      </c>
      <c r="C461" s="17"/>
      <c r="D461" s="18" t="s">
        <v>569</v>
      </c>
      <c r="E461" s="17" t="s">
        <v>40</v>
      </c>
      <c r="F461" s="17">
        <v>10</v>
      </c>
      <c r="G461" s="19"/>
      <c r="H461" s="20"/>
      <c r="I461" s="17" t="str">
        <f>_xlfn.DISPIMG("ID_71792676DDDA4119BC8A47BF7D7B468E",1)</f>
        <v>=DISPIMG("ID_71792676DDDA4119BC8A47BF7D7B468E",1)</v>
      </c>
    </row>
    <row r="462" s="2" customFormat="1" ht="70" customHeight="1" spans="1:9">
      <c r="A462" s="17">
        <v>9</v>
      </c>
      <c r="B462" s="17" t="s">
        <v>572</v>
      </c>
      <c r="C462" s="17"/>
      <c r="D462" s="18" t="s">
        <v>573</v>
      </c>
      <c r="E462" s="17" t="s">
        <v>40</v>
      </c>
      <c r="F462" s="17">
        <v>3</v>
      </c>
      <c r="G462" s="19"/>
      <c r="H462" s="20"/>
      <c r="I462" s="17" t="str">
        <f>_xlfn.DISPIMG("ID_0EAD57E988E04FFE8139867502117754",1)</f>
        <v>=DISPIMG("ID_0EAD57E988E04FFE8139867502117754",1)</v>
      </c>
    </row>
    <row r="463" s="2" customFormat="1" ht="70" customHeight="1" spans="1:9">
      <c r="A463" s="17">
        <v>10</v>
      </c>
      <c r="B463" s="17" t="s">
        <v>574</v>
      </c>
      <c r="C463" s="17" t="s">
        <v>575</v>
      </c>
      <c r="D463" s="18" t="s">
        <v>576</v>
      </c>
      <c r="E463" s="17" t="s">
        <v>40</v>
      </c>
      <c r="F463" s="17">
        <v>26</v>
      </c>
      <c r="G463" s="19"/>
      <c r="H463" s="20"/>
      <c r="I463" s="17" t="str">
        <f>_xlfn.DISPIMG("ID_1E6D06CE8B4A45C4BB24C3BA1C10A7FE",1)</f>
        <v>=DISPIMG("ID_1E6D06CE8B4A45C4BB24C3BA1C10A7FE",1)</v>
      </c>
    </row>
    <row r="464" s="2" customFormat="1" ht="70" customHeight="1" spans="1:9">
      <c r="A464" s="17">
        <v>11</v>
      </c>
      <c r="B464" s="17" t="s">
        <v>577</v>
      </c>
      <c r="C464" s="17" t="s">
        <v>578</v>
      </c>
      <c r="D464" s="18" t="s">
        <v>579</v>
      </c>
      <c r="E464" s="17" t="s">
        <v>40</v>
      </c>
      <c r="F464" s="17">
        <v>3</v>
      </c>
      <c r="G464" s="19"/>
      <c r="H464" s="20"/>
      <c r="I464" s="17" t="str">
        <f>_xlfn.DISPIMG("ID_37DF7655B28742D5996CDEFB31C1B06B",1)</f>
        <v>=DISPIMG("ID_37DF7655B28742D5996CDEFB31C1B06B",1)</v>
      </c>
    </row>
    <row r="465" s="2" customFormat="1" ht="70" customHeight="1" spans="1:9">
      <c r="A465" s="17">
        <v>12</v>
      </c>
      <c r="B465" s="17" t="s">
        <v>580</v>
      </c>
      <c r="C465" s="17" t="s">
        <v>581</v>
      </c>
      <c r="D465" s="18" t="s">
        <v>569</v>
      </c>
      <c r="E465" s="17" t="s">
        <v>40</v>
      </c>
      <c r="F465" s="17">
        <v>10</v>
      </c>
      <c r="G465" s="19"/>
      <c r="H465" s="20"/>
      <c r="I465" s="17" t="str">
        <f>_xlfn.DISPIMG("ID_339205C134F34BCD8B21D89E823A9F27",1)</f>
        <v>=DISPIMG("ID_339205C134F34BCD8B21D89E823A9F27",1)</v>
      </c>
    </row>
    <row r="466" s="2" customFormat="1" ht="70" customHeight="1" spans="1:9">
      <c r="A466" s="17">
        <v>13</v>
      </c>
      <c r="B466" s="17" t="s">
        <v>580</v>
      </c>
      <c r="C466" s="17" t="s">
        <v>582</v>
      </c>
      <c r="D466" s="18" t="s">
        <v>569</v>
      </c>
      <c r="E466" s="17" t="s">
        <v>40</v>
      </c>
      <c r="F466" s="17">
        <v>10</v>
      </c>
      <c r="G466" s="19"/>
      <c r="H466" s="20"/>
      <c r="I466" s="17" t="str">
        <f>_xlfn.DISPIMG("ID_DEF5ECE350DA438C96FADAAB3422D86E",1)</f>
        <v>=DISPIMG("ID_DEF5ECE350DA438C96FADAAB3422D86E",1)</v>
      </c>
    </row>
    <row r="467" s="2" customFormat="1" ht="70" customHeight="1" spans="1:9">
      <c r="A467" s="17">
        <v>14</v>
      </c>
      <c r="B467" s="17" t="s">
        <v>583</v>
      </c>
      <c r="C467" s="17" t="s">
        <v>584</v>
      </c>
      <c r="D467" s="18" t="s">
        <v>569</v>
      </c>
      <c r="E467" s="17" t="s">
        <v>40</v>
      </c>
      <c r="F467" s="17">
        <v>10</v>
      </c>
      <c r="G467" s="19"/>
      <c r="H467" s="20"/>
      <c r="I467" s="17" t="str">
        <f>_xlfn.DISPIMG("ID_FB0B7C025B0540ACB64DF41943B11F13",1)</f>
        <v>=DISPIMG("ID_FB0B7C025B0540ACB64DF41943B11F13",1)</v>
      </c>
    </row>
    <row r="468" s="2" customFormat="1" ht="70" customHeight="1" spans="1:9">
      <c r="A468" s="17">
        <v>15</v>
      </c>
      <c r="B468" s="17" t="s">
        <v>583</v>
      </c>
      <c r="C468" s="17" t="s">
        <v>585</v>
      </c>
      <c r="D468" s="18" t="s">
        <v>569</v>
      </c>
      <c r="E468" s="17" t="s">
        <v>40</v>
      </c>
      <c r="F468" s="17">
        <v>10</v>
      </c>
      <c r="G468" s="19"/>
      <c r="H468" s="20"/>
      <c r="I468" s="17" t="str">
        <f>_xlfn.DISPIMG("ID_CDA1D42A9501464E913121120D98CA19",1)</f>
        <v>=DISPIMG("ID_CDA1D42A9501464E913121120D98CA19",1)</v>
      </c>
    </row>
    <row r="469" s="2" customFormat="1" ht="70" customHeight="1" spans="1:9">
      <c r="A469" s="17">
        <v>16</v>
      </c>
      <c r="B469" s="17" t="s">
        <v>583</v>
      </c>
      <c r="C469" s="17" t="s">
        <v>586</v>
      </c>
      <c r="D469" s="18" t="s">
        <v>569</v>
      </c>
      <c r="E469" s="17" t="s">
        <v>40</v>
      </c>
      <c r="F469" s="17">
        <v>10</v>
      </c>
      <c r="G469" s="19"/>
      <c r="H469" s="20"/>
      <c r="I469" s="17" t="str">
        <f>_xlfn.DISPIMG("ID_D147A67243AD4E0684708B1C131C4B74",1)</f>
        <v>=DISPIMG("ID_D147A67243AD4E0684708B1C131C4B74",1)</v>
      </c>
    </row>
    <row r="470" s="2" customFormat="1" ht="70" customHeight="1" spans="1:9">
      <c r="A470" s="17">
        <v>17</v>
      </c>
      <c r="B470" s="17" t="s">
        <v>587</v>
      </c>
      <c r="C470" s="17" t="s">
        <v>588</v>
      </c>
      <c r="D470" s="18" t="s">
        <v>569</v>
      </c>
      <c r="E470" s="17" t="s">
        <v>40</v>
      </c>
      <c r="F470" s="17">
        <v>5</v>
      </c>
      <c r="G470" s="19"/>
      <c r="H470" s="20"/>
      <c r="I470" s="17" t="str">
        <f>_xlfn.DISPIMG("ID_B79D3DE28ABD4718935B72C7F46B00B1",1)</f>
        <v>=DISPIMG("ID_B79D3DE28ABD4718935B72C7F46B00B1",1)</v>
      </c>
    </row>
    <row r="471" s="2" customFormat="1" ht="70" customHeight="1" spans="1:9">
      <c r="A471" s="17">
        <v>18</v>
      </c>
      <c r="B471" s="17" t="s">
        <v>589</v>
      </c>
      <c r="C471" s="17" t="s">
        <v>590</v>
      </c>
      <c r="D471" s="18" t="s">
        <v>591</v>
      </c>
      <c r="E471" s="17" t="s">
        <v>40</v>
      </c>
      <c r="F471" s="17">
        <v>40</v>
      </c>
      <c r="G471" s="19"/>
      <c r="H471" s="20"/>
      <c r="I471" s="17" t="str">
        <f>_xlfn.DISPIMG("ID_78AC9DA813424A3FB8CB2A8DC0557C92",1)</f>
        <v>=DISPIMG("ID_78AC9DA813424A3FB8CB2A8DC0557C92",1)</v>
      </c>
    </row>
    <row r="472" s="2" customFormat="1" ht="70" customHeight="1" spans="1:9">
      <c r="A472" s="17">
        <v>19</v>
      </c>
      <c r="B472" s="17" t="s">
        <v>592</v>
      </c>
      <c r="C472" s="17" t="s">
        <v>582</v>
      </c>
      <c r="D472" s="18" t="s">
        <v>593</v>
      </c>
      <c r="E472" s="17" t="s">
        <v>40</v>
      </c>
      <c r="F472" s="17">
        <v>15</v>
      </c>
      <c r="G472" s="19"/>
      <c r="H472" s="20"/>
      <c r="I472" s="17" t="str">
        <f>_xlfn.DISPIMG("ID_C96FD37BE3A34116AAF47B228ADACED6",1)</f>
        <v>=DISPIMG("ID_C96FD37BE3A34116AAF47B228ADACED6",1)</v>
      </c>
    </row>
    <row r="473" s="2" customFormat="1" ht="70" customHeight="1" spans="1:9">
      <c r="A473" s="17">
        <v>20</v>
      </c>
      <c r="B473" s="17" t="s">
        <v>592</v>
      </c>
      <c r="C473" s="17" t="s">
        <v>594</v>
      </c>
      <c r="D473" s="18" t="s">
        <v>593</v>
      </c>
      <c r="E473" s="17" t="s">
        <v>40</v>
      </c>
      <c r="F473" s="17">
        <v>15</v>
      </c>
      <c r="G473" s="19"/>
      <c r="H473" s="20"/>
      <c r="I473" s="17" t="str">
        <f>_xlfn.DISPIMG("ID_C4CD2C00F4F447EEBABE5F86B780326C",1)</f>
        <v>=DISPIMG("ID_C4CD2C00F4F447EEBABE5F86B780326C",1)</v>
      </c>
    </row>
    <row r="474" s="2" customFormat="1" ht="70" customHeight="1" spans="1:9">
      <c r="A474" s="17">
        <v>21</v>
      </c>
      <c r="B474" s="17" t="s">
        <v>595</v>
      </c>
      <c r="C474" s="17" t="s">
        <v>596</v>
      </c>
      <c r="D474" s="18" t="s">
        <v>597</v>
      </c>
      <c r="E474" s="17" t="s">
        <v>40</v>
      </c>
      <c r="F474" s="17">
        <v>6</v>
      </c>
      <c r="G474" s="19"/>
      <c r="H474" s="20"/>
      <c r="I474" s="17" t="str">
        <f>_xlfn.DISPIMG("ID_852608D93B5144B8A452C211E52EDF53",1)</f>
        <v>=DISPIMG("ID_852608D93B5144B8A452C211E52EDF53",1)</v>
      </c>
    </row>
    <row r="475" s="2" customFormat="1" ht="70" customHeight="1" spans="1:9">
      <c r="A475" s="17">
        <v>22</v>
      </c>
      <c r="B475" s="17" t="s">
        <v>595</v>
      </c>
      <c r="C475" s="17" t="s">
        <v>598</v>
      </c>
      <c r="D475" s="18" t="s">
        <v>597</v>
      </c>
      <c r="E475" s="17" t="s">
        <v>40</v>
      </c>
      <c r="F475" s="17">
        <v>8</v>
      </c>
      <c r="G475" s="19"/>
      <c r="H475" s="20"/>
      <c r="I475" s="17" t="str">
        <f>_xlfn.DISPIMG("ID_2E30426082ED43C68F2B708C3BB0E040",1)</f>
        <v>=DISPIMG("ID_2E30426082ED43C68F2B708C3BB0E040",1)</v>
      </c>
    </row>
    <row r="476" s="2" customFormat="1" ht="70" customHeight="1" spans="1:9">
      <c r="A476" s="17">
        <v>23</v>
      </c>
      <c r="B476" s="17" t="s">
        <v>599</v>
      </c>
      <c r="C476" s="17" t="s">
        <v>600</v>
      </c>
      <c r="D476" s="18" t="s">
        <v>601</v>
      </c>
      <c r="E476" s="17" t="s">
        <v>40</v>
      </c>
      <c r="F476" s="17">
        <v>20</v>
      </c>
      <c r="G476" s="19"/>
      <c r="H476" s="20"/>
      <c r="I476" s="17" t="str">
        <f>_xlfn.DISPIMG("ID_8CE634A50BCC46F29FE9D28E3C87DAA1",1)</f>
        <v>=DISPIMG("ID_8CE634A50BCC46F29FE9D28E3C87DAA1",1)</v>
      </c>
    </row>
    <row r="477" s="2" customFormat="1" ht="70" customHeight="1" spans="1:9">
      <c r="A477" s="17">
        <v>24</v>
      </c>
      <c r="B477" s="17" t="s">
        <v>599</v>
      </c>
      <c r="C477" s="17" t="s">
        <v>602</v>
      </c>
      <c r="D477" s="18" t="s">
        <v>601</v>
      </c>
      <c r="E477" s="17" t="s">
        <v>40</v>
      </c>
      <c r="F477" s="17">
        <v>20</v>
      </c>
      <c r="G477" s="19"/>
      <c r="H477" s="20"/>
      <c r="I477" s="17" t="str">
        <f>_xlfn.DISPIMG("ID_B61FE8E15807427ABE0D7BDC45432245",1)</f>
        <v>=DISPIMG("ID_B61FE8E15807427ABE0D7BDC45432245",1)</v>
      </c>
    </row>
    <row r="478" s="2" customFormat="1" ht="70" customHeight="1" spans="1:9">
      <c r="A478" s="17">
        <v>25</v>
      </c>
      <c r="B478" s="17" t="s">
        <v>599</v>
      </c>
      <c r="C478" s="17" t="s">
        <v>603</v>
      </c>
      <c r="D478" s="18" t="s">
        <v>601</v>
      </c>
      <c r="E478" s="17" t="s">
        <v>40</v>
      </c>
      <c r="F478" s="17">
        <v>20</v>
      </c>
      <c r="G478" s="19"/>
      <c r="H478" s="20"/>
      <c r="I478" s="17" t="str">
        <f>_xlfn.DISPIMG("ID_D941AA1BF5B8445C9328810ABD997BD2",1)</f>
        <v>=DISPIMG("ID_D941AA1BF5B8445C9328810ABD997BD2",1)</v>
      </c>
    </row>
    <row r="479" s="2" customFormat="1" ht="70" customHeight="1" spans="1:9">
      <c r="A479" s="17">
        <v>26</v>
      </c>
      <c r="B479" s="17" t="s">
        <v>604</v>
      </c>
      <c r="C479" s="17" t="s">
        <v>588</v>
      </c>
      <c r="D479" s="18" t="s">
        <v>569</v>
      </c>
      <c r="E479" s="17" t="s">
        <v>40</v>
      </c>
      <c r="F479" s="17">
        <v>20</v>
      </c>
      <c r="G479" s="19"/>
      <c r="H479" s="20"/>
      <c r="I479" s="17" t="str">
        <f>_xlfn.DISPIMG("ID_F56A00588A4C437EBC3F6FA73E206F3A",1)</f>
        <v>=DISPIMG("ID_F56A00588A4C437EBC3F6FA73E206F3A",1)</v>
      </c>
    </row>
    <row r="480" s="2" customFormat="1" ht="70" customHeight="1" spans="1:9">
      <c r="A480" s="17">
        <v>27</v>
      </c>
      <c r="B480" s="17" t="s">
        <v>605</v>
      </c>
      <c r="C480" s="17" t="s">
        <v>606</v>
      </c>
      <c r="D480" s="18" t="s">
        <v>607</v>
      </c>
      <c r="E480" s="17" t="s">
        <v>40</v>
      </c>
      <c r="F480" s="17">
        <v>10</v>
      </c>
      <c r="G480" s="19"/>
      <c r="H480" s="20"/>
      <c r="I480" s="17" t="str">
        <f>_xlfn.DISPIMG("ID_A111BCCA6F7F4DAEAF9C8EF5CEF84256",1)</f>
        <v>=DISPIMG("ID_A111BCCA6F7F4DAEAF9C8EF5CEF84256",1)</v>
      </c>
    </row>
    <row r="481" s="2" customFormat="1" ht="70" customHeight="1" spans="1:9">
      <c r="A481" s="17">
        <v>28</v>
      </c>
      <c r="B481" s="17" t="s">
        <v>608</v>
      </c>
      <c r="C481" s="17" t="s">
        <v>609</v>
      </c>
      <c r="D481" s="18" t="s">
        <v>610</v>
      </c>
      <c r="E481" s="17" t="s">
        <v>611</v>
      </c>
      <c r="F481" s="17">
        <v>20</v>
      </c>
      <c r="G481" s="19"/>
      <c r="H481" s="20"/>
      <c r="I481" s="17" t="str">
        <f>_xlfn.DISPIMG("ID_0C5D566543274E8DBFAFBDBCFC4CA96E",1)</f>
        <v>=DISPIMG("ID_0C5D566543274E8DBFAFBDBCFC4CA96E",1)</v>
      </c>
    </row>
    <row r="482" s="2" customFormat="1" ht="70" customHeight="1" spans="1:9">
      <c r="A482" s="17">
        <v>29</v>
      </c>
      <c r="B482" s="17" t="s">
        <v>612</v>
      </c>
      <c r="C482" s="17" t="s">
        <v>613</v>
      </c>
      <c r="D482" s="18" t="s">
        <v>614</v>
      </c>
      <c r="E482" s="17" t="s">
        <v>611</v>
      </c>
      <c r="F482" s="17">
        <v>6</v>
      </c>
      <c r="G482" s="19"/>
      <c r="H482" s="20"/>
      <c r="I482" s="17" t="str">
        <f>_xlfn.DISPIMG("ID_636FA6994D1E465686FB6F568F0CF2B9",1)</f>
        <v>=DISPIMG("ID_636FA6994D1E465686FB6F568F0CF2B9",1)</v>
      </c>
    </row>
    <row r="483" s="2" customFormat="1" ht="70" customHeight="1" spans="1:9">
      <c r="A483" s="17">
        <v>30</v>
      </c>
      <c r="B483" s="17" t="s">
        <v>612</v>
      </c>
      <c r="C483" s="17" t="s">
        <v>615</v>
      </c>
      <c r="D483" s="18" t="s">
        <v>614</v>
      </c>
      <c r="E483" s="17" t="s">
        <v>611</v>
      </c>
      <c r="F483" s="17">
        <v>6</v>
      </c>
      <c r="G483" s="19"/>
      <c r="H483" s="20"/>
      <c r="I483" s="17" t="str">
        <f>_xlfn.DISPIMG("ID_EA082B61D3F74D2EABA13597675BA0CD",1)</f>
        <v>=DISPIMG("ID_EA082B61D3F74D2EABA13597675BA0CD",1)</v>
      </c>
    </row>
    <row r="484" s="2" customFormat="1" ht="70" customHeight="1" spans="1:9">
      <c r="A484" s="17">
        <v>31</v>
      </c>
      <c r="B484" s="17" t="s">
        <v>616</v>
      </c>
      <c r="C484" s="17" t="s">
        <v>617</v>
      </c>
      <c r="D484" s="18" t="s">
        <v>569</v>
      </c>
      <c r="E484" s="17" t="s">
        <v>618</v>
      </c>
      <c r="F484" s="17">
        <v>10</v>
      </c>
      <c r="G484" s="19"/>
      <c r="H484" s="20"/>
      <c r="I484" s="17" t="str">
        <f>_xlfn.DISPIMG("ID_120839EC0D8E4F9DB701715C4C863670",1)</f>
        <v>=DISPIMG("ID_120839EC0D8E4F9DB701715C4C863670",1)</v>
      </c>
    </row>
    <row r="485" s="2" customFormat="1" ht="70" customHeight="1" spans="1:9">
      <c r="A485" s="17">
        <v>32</v>
      </c>
      <c r="B485" s="17" t="s">
        <v>619</v>
      </c>
      <c r="C485" s="17" t="s">
        <v>620</v>
      </c>
      <c r="D485" s="18" t="s">
        <v>569</v>
      </c>
      <c r="E485" s="17" t="s">
        <v>618</v>
      </c>
      <c r="F485" s="17">
        <v>10</v>
      </c>
      <c r="G485" s="19"/>
      <c r="H485" s="20"/>
      <c r="I485" s="17" t="str">
        <f>_xlfn.DISPIMG("ID_AF9D08B96E8B40FCBACD5F78AD45287D",1)</f>
        <v>=DISPIMG("ID_AF9D08B96E8B40FCBACD5F78AD45287D",1)</v>
      </c>
    </row>
    <row r="486" s="2" customFormat="1" ht="70" customHeight="1" spans="1:9">
      <c r="A486" s="17">
        <v>33</v>
      </c>
      <c r="B486" s="17" t="s">
        <v>621</v>
      </c>
      <c r="C486" s="17" t="s">
        <v>622</v>
      </c>
      <c r="D486" s="18" t="s">
        <v>569</v>
      </c>
      <c r="E486" s="17" t="s">
        <v>618</v>
      </c>
      <c r="F486" s="17">
        <v>10</v>
      </c>
      <c r="G486" s="19"/>
      <c r="H486" s="20"/>
      <c r="I486" s="17" t="str">
        <f>_xlfn.DISPIMG("ID_D5710E19A3884CD0BA8C635983DD6AEA",1)</f>
        <v>=DISPIMG("ID_D5710E19A3884CD0BA8C635983DD6AEA",1)</v>
      </c>
    </row>
    <row r="487" s="2" customFormat="1" ht="70" customHeight="1" spans="1:9">
      <c r="A487" s="17">
        <v>34</v>
      </c>
      <c r="B487" s="17" t="s">
        <v>623</v>
      </c>
      <c r="C487" s="17" t="s">
        <v>586</v>
      </c>
      <c r="D487" s="18" t="s">
        <v>569</v>
      </c>
      <c r="E487" s="17" t="s">
        <v>618</v>
      </c>
      <c r="F487" s="17">
        <v>10</v>
      </c>
      <c r="G487" s="19"/>
      <c r="H487" s="20"/>
      <c r="I487" s="17" t="str">
        <f>_xlfn.DISPIMG("ID_91ECFFF7465E446BB2729F5CA637B9E2",1)</f>
        <v>=DISPIMG("ID_91ECFFF7465E446BB2729F5CA637B9E2",1)</v>
      </c>
    </row>
    <row r="488" s="2" customFormat="1" ht="70" customHeight="1" spans="1:9">
      <c r="A488" s="17">
        <v>35</v>
      </c>
      <c r="B488" s="17" t="s">
        <v>624</v>
      </c>
      <c r="C488" s="17" t="s">
        <v>625</v>
      </c>
      <c r="D488" s="18" t="s">
        <v>569</v>
      </c>
      <c r="E488" s="17" t="s">
        <v>618</v>
      </c>
      <c r="F488" s="17">
        <v>10</v>
      </c>
      <c r="G488" s="19"/>
      <c r="H488" s="20"/>
      <c r="I488" s="17" t="str">
        <f>_xlfn.DISPIMG("ID_1894D3B6811E41B1B9C0BE79F739B911",1)</f>
        <v>=DISPIMG("ID_1894D3B6811E41B1B9C0BE79F739B911",1)</v>
      </c>
    </row>
    <row r="489" s="2" customFormat="1" ht="70" customHeight="1" spans="1:9">
      <c r="A489" s="17">
        <v>36</v>
      </c>
      <c r="B489" s="17" t="s">
        <v>626</v>
      </c>
      <c r="C489" s="17" t="s">
        <v>627</v>
      </c>
      <c r="D489" s="18" t="s">
        <v>569</v>
      </c>
      <c r="E489" s="17" t="s">
        <v>40</v>
      </c>
      <c r="F489" s="17">
        <v>10</v>
      </c>
      <c r="G489" s="19"/>
      <c r="H489" s="20"/>
      <c r="I489" s="17" t="str">
        <f>_xlfn.DISPIMG("ID_009AD2B5778247C49EF53838AF41CEEF",1)</f>
        <v>=DISPIMG("ID_009AD2B5778247C49EF53838AF41CEEF",1)</v>
      </c>
    </row>
    <row r="490" s="2" customFormat="1" ht="70" customHeight="1" spans="1:9">
      <c r="A490" s="17">
        <v>37</v>
      </c>
      <c r="B490" s="17" t="s">
        <v>628</v>
      </c>
      <c r="C490" s="17"/>
      <c r="D490" s="18" t="s">
        <v>569</v>
      </c>
      <c r="E490" s="17" t="s">
        <v>618</v>
      </c>
      <c r="F490" s="17">
        <v>20</v>
      </c>
      <c r="G490" s="19"/>
      <c r="H490" s="20"/>
      <c r="I490" s="17" t="str">
        <f>_xlfn.DISPIMG("ID_CC919FD7BA5A4C979E1B6DB5EE0CD1C4",1)</f>
        <v>=DISPIMG("ID_CC919FD7BA5A4C979E1B6DB5EE0CD1C4",1)</v>
      </c>
    </row>
    <row r="491" s="2" customFormat="1" ht="70" customHeight="1" spans="1:9">
      <c r="A491" s="17">
        <v>38</v>
      </c>
      <c r="B491" s="17" t="s">
        <v>629</v>
      </c>
      <c r="C491" s="17" t="s">
        <v>630</v>
      </c>
      <c r="D491" s="18" t="s">
        <v>569</v>
      </c>
      <c r="E491" s="17" t="s">
        <v>611</v>
      </c>
      <c r="F491" s="17">
        <v>5</v>
      </c>
      <c r="G491" s="19"/>
      <c r="H491" s="20"/>
      <c r="I491" s="17" t="str">
        <f>_xlfn.DISPIMG("ID_39E754E458654CE585C2EF343BB88D43",1)</f>
        <v>=DISPIMG("ID_39E754E458654CE585C2EF343BB88D43",1)</v>
      </c>
    </row>
    <row r="492" s="2" customFormat="1" ht="70" customHeight="1" spans="1:9">
      <c r="A492" s="17">
        <v>39</v>
      </c>
      <c r="B492" s="17" t="s">
        <v>631</v>
      </c>
      <c r="C492" s="17" t="s">
        <v>632</v>
      </c>
      <c r="D492" s="18" t="s">
        <v>569</v>
      </c>
      <c r="E492" s="17" t="s">
        <v>611</v>
      </c>
      <c r="F492" s="17">
        <v>20</v>
      </c>
      <c r="G492" s="19"/>
      <c r="H492" s="20"/>
      <c r="I492" s="17" t="str">
        <f>_xlfn.DISPIMG("ID_869D5B5426D6405D92E4C12FF289EC88",1)</f>
        <v>=DISPIMG("ID_869D5B5426D6405D92E4C12FF289EC88",1)</v>
      </c>
    </row>
    <row r="493" s="2" customFormat="1" ht="70" customHeight="1" spans="1:9">
      <c r="A493" s="17">
        <v>40</v>
      </c>
      <c r="B493" s="17" t="s">
        <v>633</v>
      </c>
      <c r="C493" s="17" t="s">
        <v>634</v>
      </c>
      <c r="D493" s="18" t="s">
        <v>569</v>
      </c>
      <c r="E493" s="17" t="s">
        <v>618</v>
      </c>
      <c r="F493" s="17">
        <v>10</v>
      </c>
      <c r="G493" s="19"/>
      <c r="H493" s="20"/>
      <c r="I493" s="17" t="str">
        <f>_xlfn.DISPIMG("ID_61A7678AF10C447780774163C76F5F23",1)</f>
        <v>=DISPIMG("ID_61A7678AF10C447780774163C76F5F23",1)</v>
      </c>
    </row>
    <row r="494" s="2" customFormat="1" ht="70" customHeight="1" spans="1:9">
      <c r="A494" s="17">
        <v>41</v>
      </c>
      <c r="B494" s="17" t="s">
        <v>635</v>
      </c>
      <c r="C494" s="17" t="s">
        <v>636</v>
      </c>
      <c r="D494" s="18" t="s">
        <v>569</v>
      </c>
      <c r="E494" s="17" t="s">
        <v>611</v>
      </c>
      <c r="F494" s="17">
        <v>5</v>
      </c>
      <c r="G494" s="19"/>
      <c r="H494" s="20"/>
      <c r="I494" s="17" t="str">
        <f>_xlfn.DISPIMG("ID_5717FDDDD39A46CF9A74CE4F456EC4B3",1)</f>
        <v>=DISPIMG("ID_5717FDDDD39A46CF9A74CE4F456EC4B3",1)</v>
      </c>
    </row>
    <row r="495" s="2" customFormat="1" ht="70" customHeight="1" spans="1:9">
      <c r="A495" s="17">
        <v>42</v>
      </c>
      <c r="B495" s="17" t="s">
        <v>637</v>
      </c>
      <c r="C495" s="17" t="s">
        <v>594</v>
      </c>
      <c r="D495" s="18" t="s">
        <v>638</v>
      </c>
      <c r="E495" s="17" t="s">
        <v>618</v>
      </c>
      <c r="F495" s="17">
        <v>3</v>
      </c>
      <c r="G495" s="19"/>
      <c r="H495" s="20"/>
      <c r="I495" s="17" t="str">
        <f>_xlfn.DISPIMG("ID_B8ACEB57E2EA4914B03D3F8DAFE24788",1)</f>
        <v>=DISPIMG("ID_B8ACEB57E2EA4914B03D3F8DAFE24788",1)</v>
      </c>
    </row>
    <row r="496" s="2" customFormat="1" ht="70" customHeight="1" spans="1:9">
      <c r="A496" s="17">
        <v>43</v>
      </c>
      <c r="B496" s="17" t="s">
        <v>639</v>
      </c>
      <c r="C496" s="17" t="s">
        <v>640</v>
      </c>
      <c r="D496" s="18" t="s">
        <v>569</v>
      </c>
      <c r="E496" s="17" t="s">
        <v>611</v>
      </c>
      <c r="F496" s="17">
        <v>3</v>
      </c>
      <c r="G496" s="19"/>
      <c r="H496" s="20"/>
      <c r="I496" s="17" t="str">
        <f>_xlfn.DISPIMG("ID_634E6DCB5C2A410D9590280A32822F84",1)</f>
        <v>=DISPIMG("ID_634E6DCB5C2A410D9590280A32822F84",1)</v>
      </c>
    </row>
    <row r="497" s="2" customFormat="1" ht="70" customHeight="1" spans="1:9">
      <c r="A497" s="17">
        <v>44</v>
      </c>
      <c r="B497" s="17" t="s">
        <v>641</v>
      </c>
      <c r="C497" s="17" t="s">
        <v>581</v>
      </c>
      <c r="D497" s="18" t="s">
        <v>569</v>
      </c>
      <c r="E497" s="17" t="s">
        <v>611</v>
      </c>
      <c r="F497" s="17">
        <v>3</v>
      </c>
      <c r="G497" s="19"/>
      <c r="H497" s="20"/>
      <c r="I497" s="17" t="str">
        <f>_xlfn.DISPIMG("ID_2965DF1124824B0C92D77E546426C04E",1)</f>
        <v>=DISPIMG("ID_2965DF1124824B0C92D77E546426C04E",1)</v>
      </c>
    </row>
    <row r="498" s="2" customFormat="1" ht="70" customHeight="1" spans="1:9">
      <c r="A498" s="17">
        <v>45</v>
      </c>
      <c r="B498" s="17" t="s">
        <v>642</v>
      </c>
      <c r="C498" s="17" t="s">
        <v>627</v>
      </c>
      <c r="D498" s="18" t="s">
        <v>569</v>
      </c>
      <c r="E498" s="17" t="s">
        <v>611</v>
      </c>
      <c r="F498" s="17">
        <v>5</v>
      </c>
      <c r="G498" s="19"/>
      <c r="H498" s="20"/>
      <c r="I498" s="17" t="str">
        <f>_xlfn.DISPIMG("ID_3585CA43308C4EE2B95651CCCDD9B88C",1)</f>
        <v>=DISPIMG("ID_3585CA43308C4EE2B95651CCCDD9B88C",1)</v>
      </c>
    </row>
    <row r="499" s="2" customFormat="1" ht="70" customHeight="1" spans="1:9">
      <c r="A499" s="17">
        <v>46</v>
      </c>
      <c r="B499" s="17" t="s">
        <v>643</v>
      </c>
      <c r="C499" s="17" t="s">
        <v>644</v>
      </c>
      <c r="D499" s="18" t="s">
        <v>569</v>
      </c>
      <c r="E499" s="17" t="s">
        <v>611</v>
      </c>
      <c r="F499" s="17">
        <v>15</v>
      </c>
      <c r="G499" s="19"/>
      <c r="H499" s="20"/>
      <c r="I499" s="17" t="str">
        <f>_xlfn.DISPIMG("ID_86FA4B6D1AFA4A659833FD6A802A22B6",1)</f>
        <v>=DISPIMG("ID_86FA4B6D1AFA4A659833FD6A802A22B6",1)</v>
      </c>
    </row>
    <row r="500" s="2" customFormat="1" ht="70" customHeight="1" spans="1:9">
      <c r="A500" s="17">
        <v>47</v>
      </c>
      <c r="B500" s="17" t="s">
        <v>645</v>
      </c>
      <c r="C500" s="17" t="s">
        <v>646</v>
      </c>
      <c r="D500" s="18" t="s">
        <v>569</v>
      </c>
      <c r="E500" s="17" t="s">
        <v>611</v>
      </c>
      <c r="F500" s="17">
        <v>20</v>
      </c>
      <c r="G500" s="19"/>
      <c r="H500" s="20"/>
      <c r="I500" s="17" t="str">
        <f>_xlfn.DISPIMG("ID_2F3356A9E87041D584E5C14AE5074945",1)</f>
        <v>=DISPIMG("ID_2F3356A9E87041D584E5C14AE5074945",1)</v>
      </c>
    </row>
    <row r="501" s="2" customFormat="1" ht="70" customHeight="1" spans="1:9">
      <c r="A501" s="17">
        <v>48</v>
      </c>
      <c r="B501" s="17" t="s">
        <v>647</v>
      </c>
      <c r="C501" s="17" t="s">
        <v>648</v>
      </c>
      <c r="D501" s="18" t="s">
        <v>591</v>
      </c>
      <c r="E501" s="17" t="s">
        <v>611</v>
      </c>
      <c r="F501" s="17">
        <v>10</v>
      </c>
      <c r="G501" s="19"/>
      <c r="H501" s="20"/>
      <c r="I501" s="17" t="str">
        <f>_xlfn.DISPIMG("ID_93F2A564553541AEB70338BEC9FD2BF5",1)</f>
        <v>=DISPIMG("ID_93F2A564553541AEB70338BEC9FD2BF5",1)</v>
      </c>
    </row>
    <row r="502" s="2" customFormat="1" ht="70" customHeight="1" spans="1:9">
      <c r="A502" s="17">
        <v>49</v>
      </c>
      <c r="B502" s="17" t="s">
        <v>649</v>
      </c>
      <c r="C502" s="17" t="s">
        <v>650</v>
      </c>
      <c r="D502" s="18" t="s">
        <v>614</v>
      </c>
      <c r="E502" s="17" t="s">
        <v>611</v>
      </c>
      <c r="F502" s="17">
        <v>20</v>
      </c>
      <c r="G502" s="19"/>
      <c r="H502" s="20"/>
      <c r="I502" s="17" t="str">
        <f>_xlfn.DISPIMG("ID_D793E1E492D64AA9A1264E52AD16AD55",1)</f>
        <v>=DISPIMG("ID_D793E1E492D64AA9A1264E52AD16AD55",1)</v>
      </c>
    </row>
    <row r="503" s="2" customFormat="1" ht="70" customHeight="1" spans="1:9">
      <c r="A503" s="17">
        <v>50</v>
      </c>
      <c r="B503" s="17" t="s">
        <v>649</v>
      </c>
      <c r="C503" s="17" t="s">
        <v>651</v>
      </c>
      <c r="D503" s="18" t="s">
        <v>614</v>
      </c>
      <c r="E503" s="17" t="s">
        <v>611</v>
      </c>
      <c r="F503" s="17">
        <v>20</v>
      </c>
      <c r="G503" s="19"/>
      <c r="H503" s="20"/>
      <c r="I503" s="17" t="str">
        <f>_xlfn.DISPIMG("ID_5FB9B39284D6411B8B5E8FD835B46303",1)</f>
        <v>=DISPIMG("ID_5FB9B39284D6411B8B5E8FD835B46303",1)</v>
      </c>
    </row>
    <row r="504" s="2" customFormat="1" ht="70" customHeight="1" spans="1:9">
      <c r="A504" s="17">
        <v>51</v>
      </c>
      <c r="B504" s="17" t="s">
        <v>652</v>
      </c>
      <c r="C504" s="17" t="s">
        <v>653</v>
      </c>
      <c r="D504" s="18" t="s">
        <v>569</v>
      </c>
      <c r="E504" s="17" t="s">
        <v>40</v>
      </c>
      <c r="F504" s="17">
        <v>4</v>
      </c>
      <c r="G504" s="19"/>
      <c r="H504" s="20"/>
      <c r="I504" s="17" t="str">
        <f>_xlfn.DISPIMG("ID_AA54ECDBEB2B4D54BF8FBA6351AFCA3E",1)</f>
        <v>=DISPIMG("ID_AA54ECDBEB2B4D54BF8FBA6351AFCA3E",1)</v>
      </c>
    </row>
    <row r="505" s="2" customFormat="1" ht="70" customHeight="1" spans="1:9">
      <c r="A505" s="17">
        <v>52</v>
      </c>
      <c r="B505" s="17" t="s">
        <v>654</v>
      </c>
      <c r="C505" s="17" t="s">
        <v>627</v>
      </c>
      <c r="D505" s="18" t="s">
        <v>655</v>
      </c>
      <c r="E505" s="17" t="s">
        <v>611</v>
      </c>
      <c r="F505" s="17">
        <v>3</v>
      </c>
      <c r="G505" s="19"/>
      <c r="H505" s="20"/>
      <c r="I505" s="17" t="str">
        <f>_xlfn.DISPIMG("ID_75C34D5F40AD410C9FB4B62D93DD37BA",1)</f>
        <v>=DISPIMG("ID_75C34D5F40AD410C9FB4B62D93DD37BA",1)</v>
      </c>
    </row>
    <row r="506" s="2" customFormat="1" ht="70" customHeight="1" spans="1:9">
      <c r="A506" s="17">
        <v>53</v>
      </c>
      <c r="B506" s="17" t="s">
        <v>656</v>
      </c>
      <c r="C506" s="17" t="s">
        <v>581</v>
      </c>
      <c r="D506" s="18" t="s">
        <v>657</v>
      </c>
      <c r="E506" s="17" t="s">
        <v>658</v>
      </c>
      <c r="F506" s="17">
        <v>10</v>
      </c>
      <c r="G506" s="19"/>
      <c r="H506" s="20"/>
      <c r="I506" s="17" t="str">
        <f>_xlfn.DISPIMG("ID_8484397235FB4ED2A0B1B034B4693B6A",1)</f>
        <v>=DISPIMG("ID_8484397235FB4ED2A0B1B034B4693B6A",1)</v>
      </c>
    </row>
    <row r="507" s="2" customFormat="1" ht="70" customHeight="1" spans="1:9">
      <c r="A507" s="17">
        <v>54</v>
      </c>
      <c r="B507" s="17" t="s">
        <v>659</v>
      </c>
      <c r="C507" s="17" t="s">
        <v>660</v>
      </c>
      <c r="D507" s="18" t="s">
        <v>661</v>
      </c>
      <c r="E507" s="17" t="s">
        <v>40</v>
      </c>
      <c r="F507" s="17">
        <v>10</v>
      </c>
      <c r="G507" s="19"/>
      <c r="H507" s="20"/>
      <c r="I507" s="17" t="str">
        <f>_xlfn.DISPIMG("ID_055B2081C2B74631A72A8F7E2CF302D1",1)</f>
        <v>=DISPIMG("ID_055B2081C2B74631A72A8F7E2CF302D1",1)</v>
      </c>
    </row>
    <row r="508" s="2" customFormat="1" ht="70" customHeight="1" spans="1:9">
      <c r="A508" s="28">
        <v>55</v>
      </c>
      <c r="B508" s="17" t="s">
        <v>662</v>
      </c>
      <c r="C508" s="17" t="s">
        <v>663</v>
      </c>
      <c r="D508" s="18" t="s">
        <v>664</v>
      </c>
      <c r="E508" s="17" t="s">
        <v>665</v>
      </c>
      <c r="F508" s="17">
        <v>20</v>
      </c>
      <c r="G508" s="19"/>
      <c r="H508" s="20"/>
      <c r="I508" s="17" t="str">
        <f>_xlfn.DISPIMG("ID_C8BEAF61C98D412B90DA24F026C67D08",1)</f>
        <v>=DISPIMG("ID_C8BEAF61C98D412B90DA24F026C67D08",1)</v>
      </c>
    </row>
    <row r="509" s="2" customFormat="1" ht="70" customHeight="1" spans="1:9">
      <c r="A509" s="28">
        <v>56</v>
      </c>
      <c r="B509" s="17" t="s">
        <v>666</v>
      </c>
      <c r="C509" s="17" t="s">
        <v>663</v>
      </c>
      <c r="D509" s="18" t="s">
        <v>667</v>
      </c>
      <c r="E509" s="17" t="s">
        <v>665</v>
      </c>
      <c r="F509" s="17">
        <v>20</v>
      </c>
      <c r="G509" s="19"/>
      <c r="H509" s="20"/>
      <c r="I509" s="17" t="str">
        <f>_xlfn.DISPIMG("ID_843D324406F9436D80471B0B44928336",1)</f>
        <v>=DISPIMG("ID_843D324406F9436D80471B0B44928336",1)</v>
      </c>
    </row>
    <row r="510" s="2" customFormat="1" ht="70" customHeight="1" spans="1:9">
      <c r="A510" s="28">
        <v>57</v>
      </c>
      <c r="B510" s="17" t="s">
        <v>668</v>
      </c>
      <c r="C510" s="17" t="s">
        <v>669</v>
      </c>
      <c r="D510" s="18" t="s">
        <v>670</v>
      </c>
      <c r="E510" s="17" t="s">
        <v>68</v>
      </c>
      <c r="F510" s="17">
        <v>3</v>
      </c>
      <c r="G510" s="19"/>
      <c r="H510" s="20"/>
      <c r="I510" s="17" t="str">
        <f>_xlfn.DISPIMG("ID_8DA9C71AE4184B20B8EDA8A2CF08FD21",1)</f>
        <v>=DISPIMG("ID_8DA9C71AE4184B20B8EDA8A2CF08FD21",1)</v>
      </c>
    </row>
    <row r="511" s="2" customFormat="1" ht="25" customHeight="1" spans="1:9">
      <c r="A511" s="14" t="s">
        <v>504</v>
      </c>
      <c r="B511" s="14"/>
      <c r="C511" s="14"/>
      <c r="D511" s="15"/>
      <c r="E511" s="12"/>
      <c r="F511" s="12"/>
      <c r="G511" s="26"/>
      <c r="H511" s="13"/>
      <c r="I511" s="37"/>
    </row>
    <row r="512" s="2" customFormat="1" ht="25" customHeight="1" spans="1:9">
      <c r="A512" s="14" t="s">
        <v>671</v>
      </c>
      <c r="B512" s="14"/>
      <c r="C512" s="14"/>
      <c r="D512" s="15"/>
      <c r="E512" s="12"/>
      <c r="F512" s="12"/>
      <c r="G512" s="16"/>
      <c r="H512" s="13"/>
      <c r="I512" s="49"/>
    </row>
    <row r="513" s="2" customFormat="1" ht="90" customHeight="1" spans="1:9">
      <c r="A513" s="50" t="s">
        <v>672</v>
      </c>
      <c r="B513" s="5"/>
      <c r="C513" s="5"/>
      <c r="D513" s="5"/>
      <c r="E513" s="5"/>
      <c r="F513" s="5"/>
      <c r="G513" s="5"/>
      <c r="H513" s="5"/>
      <c r="I513" s="5"/>
    </row>
    <row r="514" ht="92" customHeight="1" spans="1:8">
      <c r="A514" s="51" t="s">
        <v>673</v>
      </c>
      <c r="B514" s="52"/>
      <c r="C514" s="52"/>
      <c r="D514" s="52"/>
      <c r="E514" s="52"/>
      <c r="F514" s="52"/>
      <c r="G514" s="52"/>
      <c r="H514" s="52"/>
    </row>
  </sheetData>
  <mergeCells count="52">
    <mergeCell ref="A1:I1"/>
    <mergeCell ref="A3:C3"/>
    <mergeCell ref="A4:C4"/>
    <mergeCell ref="A14:C14"/>
    <mergeCell ref="A21:C21"/>
    <mergeCell ref="A53:C53"/>
    <mergeCell ref="A82:C82"/>
    <mergeCell ref="A104:C104"/>
    <mergeCell ref="A110:C110"/>
    <mergeCell ref="A121:C121"/>
    <mergeCell ref="A125:C125"/>
    <mergeCell ref="A127:C127"/>
    <mergeCell ref="A146:C146"/>
    <mergeCell ref="A152:C152"/>
    <mergeCell ref="A162:C162"/>
    <mergeCell ref="A175:C175"/>
    <mergeCell ref="A183:C183"/>
    <mergeCell ref="A189:C189"/>
    <mergeCell ref="A197:C197"/>
    <mergeCell ref="A214:C214"/>
    <mergeCell ref="A220:C220"/>
    <mergeCell ref="A236:C236"/>
    <mergeCell ref="A243:C243"/>
    <mergeCell ref="A250:C250"/>
    <mergeCell ref="A254:C254"/>
    <mergeCell ref="A255:C255"/>
    <mergeCell ref="A256:C256"/>
    <mergeCell ref="A266:C266"/>
    <mergeCell ref="A273:C273"/>
    <mergeCell ref="A280:C280"/>
    <mergeCell ref="A285:C285"/>
    <mergeCell ref="A309:C309"/>
    <mergeCell ref="A337:C337"/>
    <mergeCell ref="A356:C356"/>
    <mergeCell ref="A362:C362"/>
    <mergeCell ref="A373:C373"/>
    <mergeCell ref="A377:C377"/>
    <mergeCell ref="A379:C379"/>
    <mergeCell ref="A398:C398"/>
    <mergeCell ref="A404:C404"/>
    <mergeCell ref="A414:C414"/>
    <mergeCell ref="A427:C427"/>
    <mergeCell ref="A435:C435"/>
    <mergeCell ref="A441:C441"/>
    <mergeCell ref="A445:C445"/>
    <mergeCell ref="A446:C446"/>
    <mergeCell ref="A452:C452"/>
    <mergeCell ref="A453:C453"/>
    <mergeCell ref="A511:C511"/>
    <mergeCell ref="A512:C512"/>
    <mergeCell ref="A513:I513"/>
    <mergeCell ref="A514:H514"/>
  </mergeCells>
  <pageMargins left="0.75" right="0.75" top="1" bottom="1" header="0.5" footer="0.5"/>
  <pageSetup paperSize="9" scale="87"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zhou</cp:lastModifiedBy>
  <dcterms:created xsi:type="dcterms:W3CDTF">2024-01-26T05:15:00Z</dcterms:created>
  <dcterms:modified xsi:type="dcterms:W3CDTF">2024-11-08T00:08:34Z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EEE491EB79434666812466B7AA0FB28C</vt:lpwstr>
  </property>
  <property fmtid="{D5CDD505-2E9C-101B-9397-08002B2CF9AE}" pid="3" name="KSOProductBuildVer">
    <vt:lpwstr>2052-11.1.0.12165</vt:lpwstr>
  </property>
</Properties>
</file>